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turtob-my.sharepoint.com/personal/nideta_baneviciene_turtas_lt/Documents/2026_KONDICIONIERIAI/KLAIPĖDOS REG/"/>
    </mc:Choice>
  </mc:AlternateContent>
  <xr:revisionPtr revIDLastSave="0" documentId="8_{1A4FE412-1809-42EA-BB19-2C56BD6A3F14}" xr6:coauthVersionLast="47" xr6:coauthVersionMax="47" xr10:uidLastSave="{00000000-0000-0000-0000-000000000000}"/>
  <bookViews>
    <workbookView xWindow="-110" yWindow="-110" windowWidth="19420" windowHeight="10300" xr2:uid="{7265A38E-F926-4D6A-80BB-D91B6ED97041}"/>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26" i="1" l="1"/>
  <c r="G60" i="1"/>
  <c r="G73" i="1"/>
  <c r="G125" i="1"/>
  <c r="G124" i="1"/>
  <c r="G123" i="1"/>
  <c r="G122" i="1"/>
  <c r="G119" i="1"/>
  <c r="G118" i="1"/>
  <c r="G117" i="1"/>
  <c r="G116" i="1"/>
  <c r="G115" i="1"/>
  <c r="G114" i="1"/>
  <c r="G113" i="1"/>
  <c r="G110" i="1"/>
  <c r="G109" i="1"/>
  <c r="G108" i="1"/>
  <c r="G107" i="1"/>
  <c r="G106" i="1"/>
  <c r="G103" i="1"/>
  <c r="G102" i="1"/>
  <c r="G101" i="1"/>
  <c r="G98" i="1"/>
  <c r="G97" i="1"/>
  <c r="G96" i="1"/>
  <c r="G93" i="1"/>
  <c r="G92" i="1"/>
  <c r="G91" i="1"/>
  <c r="G88" i="1"/>
  <c r="G87" i="1"/>
  <c r="G86" i="1"/>
  <c r="G76" i="1"/>
  <c r="G83" i="1"/>
  <c r="G82" i="1"/>
  <c r="G81" i="1"/>
  <c r="G78" i="1"/>
  <c r="G77" i="1"/>
  <c r="G72" i="1"/>
  <c r="G71" i="1"/>
  <c r="G70" i="1"/>
  <c r="G67" i="1"/>
  <c r="G66" i="1"/>
  <c r="G65" i="1"/>
  <c r="G62" i="1"/>
  <c r="G61" i="1"/>
  <c r="G128" i="1" l="1"/>
  <c r="G127" i="1" s="1"/>
</calcChain>
</file>

<file path=xl/sharedStrings.xml><?xml version="1.0" encoding="utf-8"?>
<sst xmlns="http://schemas.openxmlformats.org/spreadsheetml/2006/main" count="1033" uniqueCount="336">
  <si>
    <t>Eil. Nr.</t>
  </si>
  <si>
    <t>Mato vnt.</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</si>
  <si>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</si>
  <si>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</si>
  <si>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</si>
  <si>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</si>
  <si>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</si>
  <si>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</si>
  <si>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</si>
  <si>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(Tiekėjo arba jo įgalioto asmens pareigų pavadinimas)</t>
  </si>
  <si>
    <t xml:space="preserve">(Parašas) </t>
  </si>
  <si>
    <t>(Vardas Pavardė)</t>
  </si>
  <si>
    <t>Įkainių suma, Eur be PVM</t>
  </si>
  <si>
    <t xml:space="preserve"> PIRKIMO</t>
  </si>
  <si>
    <t>2 priedas</t>
  </si>
  <si>
    <t>Pasirašydami šį pasiūlymą, tvirtiname, kad:</t>
  </si>
  <si>
    <t>Preliminarus kiekis</t>
  </si>
  <si>
    <t>Tiekėjo arba tiekėjų grupės narių pavadinimas (-ai)</t>
  </si>
  <si>
    <t>Tiekėjo arba tiekėjų grupės narių adresas (-ai)</t>
  </si>
  <si>
    <t>Tiekėjo arba tiekėjo grupės narių juridinio asmens kodas (-ai) (tuo atveju, jei paraišką teikia fizinis asmuo - verslo pažymėjimo Nr. ar pan.)</t>
  </si>
  <si>
    <t>Už pasiūlymą atsakingo asmens pareigos, vardas, pavardė</t>
  </si>
  <si>
    <t>Už pasiūlymą atsakingo asmens telefono numeris, elektroninio pašto adresas</t>
  </si>
  <si>
    <t>*prašoma užpildyti visus laukus</t>
  </si>
  <si>
    <t>Pavadinimas, kodas ir adresas</t>
  </si>
  <si>
    <t>Informacija apie ūkio subjektus, kurių pajėgumais remiamasi siekiant atitikti kvalifikacijos reikalavimus:</t>
  </si>
  <si>
    <t>Nuoroda į tikslų kvalifikacijos reikalavimą, kuriam atitikti remiamasi subjekto pajėgumais</t>
  </si>
  <si>
    <t>Perduodama vykdyti pirkimo sutarties dalis (procentais) ir jos aprašymas</t>
  </si>
  <si>
    <t>Subtiekėjui perduodama vykdyti pirkimo objekto dalis (procentais)</t>
  </si>
  <si>
    <t>Kartu su pasiūlymu pateikiama kiekvieno subtiekėjo laisvos formos deklaracija ar kitas dokumentas, patvirtinantis sutikimą dalyvauti šiame pirkime.</t>
  </si>
  <si>
    <t>Vardas ir pavardė</t>
  </si>
  <si>
    <t>Specialisto dabartinė darbovietė</t>
  </si>
  <si>
    <t>Specialisto pajėgumais remiamasi siekiant atitikti kvalifikacijos reikalavimus
(Taip/Ne)</t>
  </si>
  <si>
    <t>1. INFORMACIJA APIE TIEKĖJĄ*</t>
  </si>
  <si>
    <t>Siūlomos paslaugos visiškai atitinka pirkimo dokumentuose nurodytus reikalavimus. Mes siūlome šias paslaugas (kaina nurodoma dviejų skaičių po kablelio tikslumu):</t>
  </si>
  <si>
    <t>1 lentelė</t>
  </si>
  <si>
    <t>Pirkimo objektas</t>
  </si>
  <si>
    <t>2 lentelė</t>
  </si>
  <si>
    <t>1 mato vieneto įkainis,
Eur be PVM</t>
  </si>
  <si>
    <t xml:space="preserve">**Tais atvejais, kai pagal galiojančius teisės aktus tiekėjui nereikia mokėti PVM, šių lentelės skilčių tiekėjas nepildo ir nurodo priežastis, dėl kurių PVM nemokamas:_____________________________________. </t>
  </si>
  <si>
    <t>1.1.</t>
  </si>
  <si>
    <t>Vnt.</t>
  </si>
  <si>
    <t xml:space="preserve">Kompl. </t>
  </si>
  <si>
    <t>1.</t>
  </si>
  <si>
    <t>1.1.1</t>
  </si>
  <si>
    <t>1.1.2</t>
  </si>
  <si>
    <t>1.1.3</t>
  </si>
  <si>
    <t>6.1</t>
  </si>
  <si>
    <t>7.1</t>
  </si>
  <si>
    <t>Pasiūlymo kaina, Eur su PVM**</t>
  </si>
  <si>
    <t>Pasiūlymo kaina, Eur be PVM:</t>
  </si>
  <si>
    <t xml:space="preserve">Pavadinimas </t>
  </si>
  <si>
    <t xml:space="preserve">Parametrai </t>
  </si>
  <si>
    <t>Siūlomi parametrai
(nurodomas įrangos gamintojas, modelis ir kt.- pildo tiekėjas)</t>
  </si>
  <si>
    <t>Įrangos pavadinimas, modelis</t>
  </si>
  <si>
    <t>(pildo Tiekėjas)</t>
  </si>
  <si>
    <t>Tipas </t>
  </si>
  <si>
    <t>(pildo tiekėjas)</t>
  </si>
  <si>
    <t xml:space="preserve">Technologija </t>
  </si>
  <si>
    <t xml:space="preserve">Kondicionuojamų patalpų plotai </t>
  </si>
  <si>
    <t xml:space="preserve">Kondicionuojamų patalpų aukštis </t>
  </si>
  <si>
    <t>Komunikacija ir valdymas</t>
  </si>
  <si>
    <t xml:space="preserve">Vėsinimo galia, kW </t>
  </si>
  <si>
    <t>Šildymo galia, kW</t>
  </si>
  <si>
    <t>Lauko oro temperatūros ribos šaldymui min. / max:</t>
  </si>
  <si>
    <t>Galimybė eksploatuoti šildymo režime prie žemos lauko oro temperatūros</t>
  </si>
  <si>
    <t>Triukšmo lygis (garso slėgis Lp) vėsinant/šildant, dB </t>
  </si>
  <si>
    <t>Šaltnešio (freono) tipas </t>
  </si>
  <si>
    <t>Ne prasčiau kaip -10 °C iki + 43 °C</t>
  </si>
  <si>
    <t xml:space="preserve">Ne mažiau kaip iki -15 °C </t>
  </si>
  <si>
    <t xml:space="preserve">Ne daugiau kaip 65 </t>
  </si>
  <si>
    <t xml:space="preserve">R32 arba lygiavertis </t>
  </si>
  <si>
    <t>Garantija įrangai (kompl.)</t>
  </si>
  <si>
    <t xml:space="preserve">Suteikiama ne mažiau kaip 24 mėn. </t>
  </si>
  <si>
    <t xml:space="preserve">Darbo režimas </t>
  </si>
  <si>
    <t>Bendri reikalavimai išoriniam blokui</t>
  </si>
  <si>
    <t>Bendri reikalavimai vidiniam blokui</t>
  </si>
  <si>
    <t>6.2</t>
  </si>
  <si>
    <t>6.3</t>
  </si>
  <si>
    <t>6.4</t>
  </si>
  <si>
    <t>6.5</t>
  </si>
  <si>
    <t>6.6</t>
  </si>
  <si>
    <t>7.</t>
  </si>
  <si>
    <t>Siūlomos įrangos gamintojas ir modelis</t>
  </si>
  <si>
    <t>7 = 3 * 6</t>
  </si>
  <si>
    <t>-</t>
  </si>
  <si>
    <t xml:space="preserve">Sieninis oro kondicionierius (su distanciniu valdymu)
</t>
  </si>
  <si>
    <t>Tiekėjas įrenginių galingumus parenka pagal esamų patalpų parametrus, vidinių blokų galingumus</t>
  </si>
  <si>
    <t>Ne mažiau, kaip A+ klasė</t>
  </si>
  <si>
    <t>6.7</t>
  </si>
  <si>
    <t>7.2</t>
  </si>
  <si>
    <t xml:space="preserve"> Šildymo galia, kW</t>
  </si>
  <si>
    <t>Vėsinimo galia, kW</t>
  </si>
  <si>
    <t>Šaldymas, šildymas, džiovinimas, oro recirkuliacija (ventiliatorius)</t>
  </si>
  <si>
    <t>Energijos klasė</t>
  </si>
  <si>
    <t>*Nurodytam techniniam reikalavimui Tiekėjas gali teikti lygiavertį pasiūlymą.</t>
  </si>
  <si>
    <t xml:space="preserve">
</t>
  </si>
  <si>
    <t>Tiekėjo / Ūkio subjektų grupės atsakingo partnerio sąskaitos numeris, banko pavadinimas ir banko kodas (-ai)</t>
  </si>
  <si>
    <t xml:space="preserve">Tiekėjo / Ūkio subjektų grupės, laimėjimo atveju, pasirašančio sutartį asmens vardas, pavardė, pareigos </t>
  </si>
  <si>
    <t>Tiekėjo pašalinimo pagrindai</t>
  </si>
  <si>
    <t>VPĮ straipsnis</t>
  </si>
  <si>
    <t>Pašalinimo pagrindų nebuvimą įrodantys dokumentai</t>
  </si>
  <si>
    <t>Tiekėjas turi VPĮ 46 straipsnio 2¹ dalyje nurodytą pašalinimo pagrindą, t. y. tiekėjas yra neatlikęs jam paskirtos baudžiamojo poveikio priemonės – uždraudimo juridiniam asmeniui dalyvauti viešuosiuose pirkimuose.</t>
  </si>
  <si>
    <t>VPĮ 46 straipsnio 2¹ dalis</t>
  </si>
  <si>
    <t>Iš Lietuvoje įsteigtų subjektų įrodančių dokumentų nereikalaujama.</t>
  </si>
  <si>
    <t>3. PASIŪLYMO KAINA</t>
  </si>
  <si>
    <t>PVM (tarifas / jį šioje vietoje įrašo tiekėjas), bendra PVM suma**</t>
  </si>
  <si>
    <t>4. KITA INFORMACIJA</t>
  </si>
  <si>
    <t>4.2. Šiame pasiūlyme yra pateikta konfidenciali informacija:</t>
  </si>
  <si>
    <t>Dokumentų (ar jų dalių) pavadinimai</t>
  </si>
  <si>
    <t>Nurodytos konfidencialios informacijos pagrindimas (paaiškinimas, kuo remiantis nurodytas dokumentas ar jo dalis yra konfidencialūs)</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</si>
  <si>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</si>
  <si>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1.	 Sutinkame su visomis pirkimo sąlygomis, nustatytomis pirkimo dokumentuose, jų papildymuose, paaiškinimuose;</t>
  </si>
  <si>
    <t>2. Dokumentų skaitmeninės kopijos ir elektroninėmis priemonėmis pateikti duomenys yra tikri;</t>
  </si>
  <si>
    <t>3. Sutinkame, kad vadovaujantis Viešųjų pirkimų įstatymo 86 straipsnio 9 dalimi, laimėjimo atveju, CVP IS, būtų paskelbtas pasiūlymas, sudaryta pirkimo sutartis ir jos pakeitimai (jei tokie bus);</t>
  </si>
  <si>
    <t>11.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</si>
  <si>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 Ūkio subjektų grupės, laimėjimo atveju, už sutarties vykdymą atsakingo asmens vardas, pavardė, telefono numeris, elektroninio pašto adresas</t>
  </si>
  <si>
    <t>2. INFORMACIJA APIE ŪKIO SUBJEKTUS IR SUBRANGOVUS / SUBTIEKĖJUS</t>
  </si>
  <si>
    <t>Tiekėjo arba tiekėjų grupės narių telefonai, el. pašto adresai</t>
  </si>
  <si>
    <t>2.</t>
  </si>
  <si>
    <t>2.1.</t>
  </si>
  <si>
    <t>Kondicionavimo sistemos įranga - 1 komplektas</t>
  </si>
  <si>
    <t>2.1.2</t>
  </si>
  <si>
    <t>2.1.1</t>
  </si>
  <si>
    <t>2.1.3</t>
  </si>
  <si>
    <t>3.</t>
  </si>
  <si>
    <t>3.1.</t>
  </si>
  <si>
    <t xml:space="preserve">Kondicionavimo sistemos įranga - 2 komplektai </t>
  </si>
  <si>
    <t>3.1.1</t>
  </si>
  <si>
    <t>3.1.2</t>
  </si>
  <si>
    <t>3.1.3</t>
  </si>
  <si>
    <t>4.</t>
  </si>
  <si>
    <t>4.1.</t>
  </si>
  <si>
    <t>4.1.1</t>
  </si>
  <si>
    <t>4.1.2</t>
  </si>
  <si>
    <t>4.1.3</t>
  </si>
  <si>
    <t>5.</t>
  </si>
  <si>
    <t>5.1.</t>
  </si>
  <si>
    <t>5.1.1</t>
  </si>
  <si>
    <t>5.1.2</t>
  </si>
  <si>
    <t>5.1.3</t>
  </si>
  <si>
    <t>2,8 m</t>
  </si>
  <si>
    <t>MultiSplit sistemos turi turėti galimybę prijungti įrenginius į Ethernet tinklą</t>
  </si>
  <si>
    <t>Multisplit sistemai lauko bloko galia negali būti mažesnė nei 80% prijungiamų vidinių blokų suminei galiai</t>
  </si>
  <si>
    <t>Split Inverter (1 vidinis blokas ir 1 išorinis) – 1 kompl.</t>
  </si>
  <si>
    <t xml:space="preserve">Split sistemos turi turėti galimybę prijungti įrenginius į Ethernet tinklą </t>
  </si>
  <si>
    <t>Tiekėjas įrenginių galingumus parenka pagal esamų  patalpų parametrus, vidinių blokų galingumus</t>
  </si>
  <si>
    <t xml:space="preserve">MultiSplit sistemos turi turėti galimybę prijungti įrenginius į Ethernet tinklą </t>
  </si>
  <si>
    <t>Multisplit sistemai lauko bloko galia negali būti mažesnė nei 80% prijungiamų vidinių blokų suminei galiai.</t>
  </si>
  <si>
    <t>3,0 m</t>
  </si>
  <si>
    <t>Bendri reikalavimai vidiniams blokams</t>
  </si>
  <si>
    <t xml:space="preserve">4. Jeigu kvalifikacija dėl teisės verstis atitinkama veikla nebuvo tikrinama arba tikrinama ne visa apimtimi, įsipareigojame perkančiajai organizacijai, kad pirkimo sutartį vykdys tik tokią teisę turintys asmenys; </t>
  </si>
  <si>
    <t>5. Pasiūlymas galioja iki termino, nustatyto pirkimo dokumentuose;</t>
  </si>
  <si>
    <t xml:space="preserve">7.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</si>
  <si>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8.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</si>
  <si>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9.	 Suprantu, kad jei mano nurodyta informacija yra melaginga, įskaitant duomenis apie kontroliuojančius asmenis, man taikytina atsakomybė teisės aktų nustatyta tvarka; </t>
  </si>
  <si>
    <t>10.	 Esu susipažinęs ir vadovaujuosi VĮ Turto bankas Tiekėjų etikos kodeksu;</t>
  </si>
  <si>
    <t>H. Manto g. 2-2, Klaipėdoje</t>
  </si>
  <si>
    <t>Kondicionierių įranga patalpose 2-35, 2-51, 3-28  (vidiniai blokai) (ne mažesnė, kaip 1,8 kW)</t>
  </si>
  <si>
    <t>Galinio Pylimo g. 3, Klaipėdoje</t>
  </si>
  <si>
    <t>Kondicionierių įranga  (vidinis blokas), patalpa 2-12 (ne mažesnis kaip 4,7 kW)</t>
  </si>
  <si>
    <t>Smiltelės g. 12A, Klaipėdoje</t>
  </si>
  <si>
    <t>3.1.4</t>
  </si>
  <si>
    <t>Kondicionierių įranga  (vidiniai blokai), patalpose 4-2, 4-3 (ne mažesnis kaip 3,2 kW)</t>
  </si>
  <si>
    <t>Kondicionierių įranga  (vidinis blokas), patalpose 1-4 (ne mažesnis kaip 4,7 kW)</t>
  </si>
  <si>
    <t>Taikos pr. 28, Klaipėdoje</t>
  </si>
  <si>
    <t xml:space="preserve">Kondicionavimo sistemos įranga - 1 komplektas </t>
  </si>
  <si>
    <t>Kondicionierių įranga  (vidiniai blokai), patalpose 12-40 (ne mažesnis kaip 1,8 kW)</t>
  </si>
  <si>
    <t xml:space="preserve">Žalioji g. 10, Telšiai </t>
  </si>
  <si>
    <t>6.</t>
  </si>
  <si>
    <t xml:space="preserve">Respublikos g. 43, Telšiai </t>
  </si>
  <si>
    <t>6.1.</t>
  </si>
  <si>
    <t>6.1.1</t>
  </si>
  <si>
    <t>6.1.2</t>
  </si>
  <si>
    <t>6.1.3</t>
  </si>
  <si>
    <t>7.1.</t>
  </si>
  <si>
    <t>7.1.1</t>
  </si>
  <si>
    <t>7.1.2</t>
  </si>
  <si>
    <t>7.1.3</t>
  </si>
  <si>
    <t xml:space="preserve">S. Daukanto g. 64, Telšiai </t>
  </si>
  <si>
    <t>Kondicionierių įranga  (vidinis blokas), patalpose 3-14 (ne mažesnis kaip 2,3 kW)</t>
  </si>
  <si>
    <t>8.</t>
  </si>
  <si>
    <t>8.1.</t>
  </si>
  <si>
    <t>8.1.1</t>
  </si>
  <si>
    <t>8.1.2</t>
  </si>
  <si>
    <t>8.1.3</t>
  </si>
  <si>
    <t>Kondicionierių įranga  (vidinis blokas), patalpose 2-19 (ne mažesnis kaip 2,3 kW)</t>
  </si>
  <si>
    <t>Vasario 16-osios g. 4, Mažeikiai</t>
  </si>
  <si>
    <t>Savanorių g. 25, Kretinga</t>
  </si>
  <si>
    <t>9.</t>
  </si>
  <si>
    <t>9.1.</t>
  </si>
  <si>
    <t>9.1.1</t>
  </si>
  <si>
    <t>9.1.2</t>
  </si>
  <si>
    <t>9.1.3</t>
  </si>
  <si>
    <t>Kondicionierių įranga  (vidinis blokas), patalpose 2-17 (ne mažesnis kaip 2,3 kW)</t>
  </si>
  <si>
    <t>10.</t>
  </si>
  <si>
    <t>10.1.</t>
  </si>
  <si>
    <t>10.1.1</t>
  </si>
  <si>
    <t>10.1.2</t>
  </si>
  <si>
    <t>10.1.3</t>
  </si>
  <si>
    <t>10.1.4</t>
  </si>
  <si>
    <t>Kondicionierių įranga  (vidinis blokas), patalpose 3-24 (ne mažesnis kaip 3,2 kW)</t>
  </si>
  <si>
    <t>10.1.5</t>
  </si>
  <si>
    <t>Kondicionierių įranga  (vidinis blokas), patalpose 3-4 (ne mažesnis kaip 2,3 kW)</t>
  </si>
  <si>
    <t>Kondicionierių įranga  (vidiniai blokai), patalpose 3-24, 3-30, 3-32  (ne mažesnis kaip 1,8 kW)</t>
  </si>
  <si>
    <t>11.</t>
  </si>
  <si>
    <t>11.1.</t>
  </si>
  <si>
    <t>11.1.1</t>
  </si>
  <si>
    <t>11.1.2</t>
  </si>
  <si>
    <t>11.1.3</t>
  </si>
  <si>
    <t>11.1.4</t>
  </si>
  <si>
    <t>11.1.5</t>
  </si>
  <si>
    <t>Kondicionierių įranga  (vidiniai blokai), patalpose 1-6, 1-16, 1-17 (ne mažesnis kaip 2,3 kW)</t>
  </si>
  <si>
    <t>Kondicionierių įranga  (vidinis blokas), patalpose 1-9 (ne mažesnis kaip 2,7 kW)</t>
  </si>
  <si>
    <t>11.1.6</t>
  </si>
  <si>
    <t>11.1.7</t>
  </si>
  <si>
    <t>12.</t>
  </si>
  <si>
    <t>12.1.</t>
  </si>
  <si>
    <t>12.1.1</t>
  </si>
  <si>
    <t>12.1.2</t>
  </si>
  <si>
    <t>12.1.3</t>
  </si>
  <si>
    <t>12.1.4</t>
  </si>
  <si>
    <t>Kondicionierių įranga  (vidiniai blokai), patalpose 1-3 (ne mažesnis kaip 2,4 kW)</t>
  </si>
  <si>
    <t xml:space="preserve">Bažnyčių g. 16, Tauragė </t>
  </si>
  <si>
    <t>Kondicionierių įranga  (vidiniai blokai), patalpose 1-2, 1-3, 1-4, 1-5, 1-6 (ne mažesnis kaip 2,3 kW)</t>
  </si>
  <si>
    <t>Kondicionierių įranga  (vidiniai blokai), patalpose 2-4, 2-5, 2-9 (ne mažesnis kaip 1,8 kW)</t>
  </si>
  <si>
    <t>Kondicionierių įranga  (vidiniai blokai), patalpose 1-10, 2-9 (ne mažesnis kaip 1,8 kW)</t>
  </si>
  <si>
    <t>Kondicionierių įranga  (vidiniai blokai), patalpose 2-2, 2-14, 2-15, 2-16 (ne mažesnis kaip 2,5 kW)</t>
  </si>
  <si>
    <t>Kondicionierių įranga  (vidiniai blokai), patalpose 2-3, 2-4, 2-5, 2-8 (ne mažesnis kaip 2,1 kW)</t>
  </si>
  <si>
    <t>Kondicionierių įranga  (vidiniai blokai), patalpose 1-6, 2-2, 2-9 (ne mažesnis kaip 1,8 kW)</t>
  </si>
  <si>
    <t>Patalpos 2-35, 2-51, 3-28 (administracinis pastatas)</t>
  </si>
  <si>
    <t>Multi Split Inverter (3 vidiniai sieniniai blokai ir 1 išorinis) – 1 kompl.</t>
  </si>
  <si>
    <t>Patalpos indeksas 2-35, plotas 14,26 kv. m
Patalpos indeksas 2-51, plotas 19,44 kv. m
Patalpos indeksas 3-28, plotas 11,74 kv. m</t>
  </si>
  <si>
    <t>Patalpos indeksas 2-35, plotas 14,26 kv. m (1,8-2,7 kW);
Patalpos indeksas 2-51, plotas 19,44 kv. m  (1,8-2,7 kW);
Patalpos indeksas 3-28, plotas 11,74 kv. m  (1,8-2,7 kW).</t>
  </si>
  <si>
    <t>Patalpos 2-12 (administracinis pastatas)</t>
  </si>
  <si>
    <t>Patalpos indeksas 2-12, plotas 46,37 kv. m</t>
  </si>
  <si>
    <t>Patalpos indeksas 2-12, plotas 46,37 kv. m (4,7 - 5,6 kW)</t>
  </si>
  <si>
    <t>Patalpos indeksas 2-12, plotas 46,37 kv. m (ne mažesnė, kaip 4,7 kW)</t>
  </si>
  <si>
    <t>Patalpos 1-4, 4-2, 4-3 (administracinis pastatas)</t>
  </si>
  <si>
    <t xml:space="preserve">Patalpos indeksas 1-4, plotas 43,36 kv. m 
Patalpos indeksas 4-2, plotas 32,64 kv. m
Patalpos indeksas 4-3, plotas 36,70 kv. m </t>
  </si>
  <si>
    <t>Patalpos indeksas 1-4, plotas 43,36 kv. m (4,7 - 5,6 kW);
Patalpos indeksas 4-2, plotas 32,64 kv. m  (4,7 - 5,6 kW);
Patalpos indeksas 4-3, plotas 36,70 kv. m (4,7 - 5,6 kW).</t>
  </si>
  <si>
    <t>Patalpos 12-40 (administracinis pastatas)</t>
  </si>
  <si>
    <t>Split Inverter (1 vidinis sieninis blokas ir 1 išorinis) – 1 kompl.</t>
  </si>
  <si>
    <t>Patalpos indeksas 12-40, plotas 11,80 kv. m</t>
  </si>
  <si>
    <t>Patalpos 1-2, 1-3, 1-4, 1-5, 1-6 (administracinis pastatas)</t>
  </si>
  <si>
    <t>Multi Split Inverter (5 vidiniai sieniniai blokai ir 1 išorinis) – 1 kompl.</t>
  </si>
  <si>
    <t>Patalpos indeksas 1-2, plotas 12,45 kv. m
Patalpos indeksas 1-3, plotas 12,86 kv. m
Patalpos indeksas 1-4, plotas 10,20 kv. m
Patalpos indeksas 1-5, plotas 18,93 kv. m
Patalpos indeksas 1-6, plotas 12,26 kv. m</t>
  </si>
  <si>
    <t>3,10 m</t>
  </si>
  <si>
    <t>Patalpos indeksas 2-4, plotas 14,36 kv. m
Patalpos indeksas 2-5, plotas 12,98 kv. m
Patalpos indeksas 2-9, plotas 16,47 kv. m</t>
  </si>
  <si>
    <t>2,60 m</t>
  </si>
  <si>
    <t>Patalpos  3-14 (administracinis pastatas)</t>
  </si>
  <si>
    <t>Patalpos indeksas 3-14, plotas 10,97 kv. m</t>
  </si>
  <si>
    <t>2,80 m</t>
  </si>
  <si>
    <t xml:space="preserve">Tiekėjas įrenginių galingumus parenka pagal esamų  patalpų parametrus, vidinių blokų galingumus </t>
  </si>
  <si>
    <t>Patalpos  2-19 (administracinis pastatas)</t>
  </si>
  <si>
    <t>Patalpos indeksas 2-19, plotas 15,81 kv. m</t>
  </si>
  <si>
    <t>Patalpos  2-17 (administracinis pastatas)</t>
  </si>
  <si>
    <t>Patalpos indeksas 2-17, plotas 15,38 kv. m</t>
  </si>
  <si>
    <t>Kondicionierių įranga (išorinis blokas) patalpai 2-12</t>
  </si>
  <si>
    <t xml:space="preserve">Kondicionierių įranga  (išorinis blokas) patalpoms 1-4, 4-2, 4-3 </t>
  </si>
  <si>
    <t>Kondicionierių įranga (išorinis blokas) patalpoms  12-40</t>
  </si>
  <si>
    <t>Kondicionierių įranga  (išorinis blokas) patalpoms 1-2, 1-3, 1-4, 1-5, 1-6</t>
  </si>
  <si>
    <t>Kondicionierių įranga  (išorinis blokas) patalpoms 2-4, 2-5, 2-9</t>
  </si>
  <si>
    <t>Kondicionierių įranga  (išorinis blokas) patalpai 3-14</t>
  </si>
  <si>
    <t>Kondicionierių įranga  (išorinis blokas) patalpai 2-19</t>
  </si>
  <si>
    <t>Kondicionierių įranga (išorinis blokas) patalpai 2-17</t>
  </si>
  <si>
    <t>Kondicionierių įranga  (išoriniai blokai) patalpoms 3-24, 3-27, 3-30, 3-32 ir 3-4</t>
  </si>
  <si>
    <t>Kondicionierių įranga  (išorinis blokas) patalpoms 1-6, 1-9, 1-10, 1-16, 1-17, 2-2, 2-3, 2-4, 2-5, 2-8, 2-9, 2-14, 2-15, 2-16</t>
  </si>
  <si>
    <t>Kondicionierių įranga  (išorinis blokas) patalpoms 1-3, 1-6, 2-2, 2-9</t>
  </si>
  <si>
    <t>Patalpos  3-24, 3-27, 3-30, 3-32 ir 3-4 (administracinis pastatas)</t>
  </si>
  <si>
    <t xml:space="preserve">MultiSplit  ir Split sistemos turi turėti galimybę prijungti įrenginius į Ethernet tinklą </t>
  </si>
  <si>
    <t xml:space="preserve">Multisplit sistemai lauko bloko galia negali būti mažesnė nei 80% prijungiamų vidinių blokų suminei galiai. Tiekėjas įrenginių galingumus parenka pagal esamų  patalpų parametrus, vidinių blokų galingumus </t>
  </si>
  <si>
    <t xml:space="preserve">Kvietinių g. 9A, Gargždai </t>
  </si>
  <si>
    <t>Patalpos 1-6, 1-9, 1-10, 1-16, 1-17, 2-2, 2-3, 2-4, 2-5, 2-8, 2-9, 2-14, 2-15, 2-16  (administracinis pastatas)</t>
  </si>
  <si>
    <t xml:space="preserve">Sieninis oro kondicionierius (su distanciniu valdymu)- 14 Vnt. </t>
  </si>
  <si>
    <t>VRF (1 išorinis blokas ir 14 vidinių blokų) - 1 kompl.</t>
  </si>
  <si>
    <t xml:space="preserve">Patalpos indeksas 1-6, plotas 15,17 kv. m 
Patalpos indeksas 1-9, plotas 19,11 kv. m 
Patalpos indeksas 1-10, plotas 9,50 kv. m 
Patalpos indeksas 1-16, plotas 23,30 kv. m 
Patalpos indeksas 1-17, plotas 22,66 kv. m 
Patalpos indeksas 2-2, plotas 25,39 kv. m 
Patalpos indeksas 2-3, plotas 12,54 kv. m
Patalpos indeksas 2-4, plotas 15,99 kv. m 
Patalpos indeksas 2-5, plotas 15,19 kv. m 
Patalpos indeksas 2-8, plotas 12,37 kv. m 
Patalpos indeksas 2-9, plotas 9,70 kv. m 
Patalpos indeksas 2-14, plotas 23,44 kv. m 
Patalpos indeksas 2-15, plotas 23,02 kv. m 
Patalpos indeksas 2-16, plotas 23,66 kv. m </t>
  </si>
  <si>
    <t>2,97 m</t>
  </si>
  <si>
    <t>Sieninis oro kondicionierius (su distanciniu valdymu) - 4 Vnt. 
Lubinis oro kondicionierius (su distanciniu valdymu)  - 1 Vnt.</t>
  </si>
  <si>
    <t>VRF (1 išorinis blokas ir 5 vidinių blokų) - 1 kompl.</t>
  </si>
  <si>
    <t>Patalpos indeksas 1-3, plotas 52,66 kv. m (įrengiami du vidiniai blokai)
Patalpos indeksas 1-6, plotas 19,14 kv. m
Patalpos indeksas 2-2, plotas 19,26 kv. m
Patalpos indeksas 2-9, plotas 13,55 kv. m</t>
  </si>
  <si>
    <t>2,85 m</t>
  </si>
  <si>
    <t>Patalpos indeksas 2-35, plotas 14,26 kv. m (ne mažesnė, kaip 1,8 kW);
Patalpos indeksas 2-51, plotas 19,44 kv. m  (ne mažesnė, kaip 1,8 kW);
Patalpos indeksas 3-28, plotas 11,74 kv. m  (ne mažesnė, kaip 1,8 kW).</t>
  </si>
  <si>
    <t>Multi Split Inverter (4 vidiniai sieniniai):
Patalpos indeksas 3-24, plotas 9,48 kv. m
Patalpos indeksas 3-27, plotas 29,77 kv. m
Patalpos indeksas 3-30, plotas 18,39 kv. m
Patalpos indeksas 3-32, plotas 9,12 kv. m                                                                                                  Split Inverter (1 vidinis sieninis blokas):  
Patalpos indeksas 3-4, plotas 9,26 kv. m</t>
  </si>
  <si>
    <t>Patalpos indeksas 1-4, plotas 43,36 kv. m  (ne mažiau kaip 4,7 kW);
Patalpos indeksas 4-2, plotas 32,64 kv. m (ne mažiau kaip 3,2 kW);
Patalpos indeksas 4-3, plotas 36,70 kv. m (ne mažiau kaip 3,2 kW).</t>
  </si>
  <si>
    <t>Patalpos indeksas 12-40, plotas 11,80 kv. m  (ne mažesnė, kaip 2,3 kW)</t>
  </si>
  <si>
    <t>Patalpos indeksas 12-40, plotas 11,80 kv. m  (2,3 - 3,2 kW)</t>
  </si>
  <si>
    <t>Patalpos indeksas 1-2, plotas 12,45 kv. m (1,8 - 2,7 kW);
Patalpos indeksas 1-3, plotas 12,86 kv. m. (1,8 - 2,7 kW);
Patalpos indeksas 1-4, plotas 10,20 kv. m. (1,8 - 2,7 kW);
Patalpos indeksas 1-5, plotas 18,93 kv. m. (1,8 - 2,7 kW);
Patalpos indeksas 1-6, plotas 12,26 kv. m. (1,8 - 2,7 kW).</t>
  </si>
  <si>
    <t>Patalpos indeksas 1-2, plotas 12,45 kv. m. (ne mažesnė, kaip 1,8 kW);
Patalpos indeksas 1-3, plotas 12,86 kv. m. (ne mažesnė, kaip 1,8 kW);
Patalpos indeksas 1-4, plotas 10,20 kv. m. (ne mažesnė, kaip 1,8 kW);
Patalpos indeksas 1-5, plotas 18,93 kv. m. (ne mažesnė, kaip 1,8 kW);
Patalpos indeksas 1-6, plotas 12,26 kv. m. (ne mažesnė, kaip 1,8 kW).</t>
  </si>
  <si>
    <t>Patalpos 2-4, 2-5, 2-9 (administracinis pastatas)</t>
  </si>
  <si>
    <t>Patalpos indeksas 2-4, plotas 14,36 kv. m (1,8 - 2,7 kW);
Patalpos indeksas 2-5, plotas 12,98 kv. m (1,8 - 2,7 kW);
Patalpos indeksas 2-9, plotas 16,47 kv. m (1,8 - 2,7 kW).</t>
  </si>
  <si>
    <t>Patalpos indeksas 2-4, plotas 14,36 kv. m. (ne mažesnė, kaip 1,8 kW);
Patalpos indeksas 2-5, plotas 12,98 kv. m. (ne mažesnė, kaip 1,8 kW);
Patalpos indeksas 2-9, plotas 16,47 kv. m. (ne mažesnė, kaip 1,8 kW).</t>
  </si>
  <si>
    <t>Patalpos indeksas 3-14, plotas 10,97 kv. m  (2,3 - 3,2 kW)</t>
  </si>
  <si>
    <t>Patalpos indeksas 3-14, plotas 10,97 kv. m  (ne mažesnė kaip 2,3 kW)</t>
  </si>
  <si>
    <t>Patalpos indeksas 2-19, plotas 15,81 kv. m. (2,3 - 3,2 kW)</t>
  </si>
  <si>
    <t>Patalpos indeksas 2-19, plotas 15,81 kv. m. (ne mažesnė kaip 2,3 kW)</t>
  </si>
  <si>
    <t>Patalpos indeksas 2-17, plotas 15,38 kv. m (2,3 - 3,2 kW)</t>
  </si>
  <si>
    <t>Patalpos indeksas 2-17, plotas 15,38 kv. m (ne mažesnė kaip 2,3 kW)</t>
  </si>
  <si>
    <t xml:space="preserve"> Sieninis oro kondicionierius (su distanciniu valdymu)
</t>
  </si>
  <si>
    <t>Multi Split Inverter (4 vidiniai blokai ir 1 išorinis) – 1 kompl.                      Split Inverter (1 vidinis sieninis blokas ir 1 išorinis) – 1 kompl.</t>
  </si>
  <si>
    <t>Patalpos indeksas 3-24, plotas 9,48 kv. m (1,8 - 2,7 kW);
Patalpos indeksas 3-27, plotas 29,77 kv. m (2,3 - 3,2 kW);
Patalpos indeksas 3-30, plotas 18,39 kv. m (1,8 - 2,7 kW);
Patalpos indeksas 3-32, plotas 9,12 kv. m (1,8 - 2,7 kW); Patalpos indeksas 3-4, plotas 9,26 kv. m (2,3 - 3,2 kW).</t>
  </si>
  <si>
    <t>Patalpos indeksas 3-24, plotas 9,48 kv. m (ne mažesnė, kaip 1,8 kW);
Patalpos indeksas 3-27, plotas 29,77 kv. m (ne mažesnė, kaip 2,3 kW);
Patalpos indeksas 3-30, plotas 18,39 kv. m (ne mažesnė, kaip 1,8 kW);
Patalpos indeksas 3-32, plotas 9,12 kv. m (ne mažesnė, kaip 1,8 kW);
Split Inverter (1 vidinis sieninis):  
Patalpos indeksas 3-4, plotas 9,26 kv. m (ne mažesnė, kaip 2,3 kW).</t>
  </si>
  <si>
    <t>VRF/VRV sistemos turi turėti galimybę pajungti jas į bendrą pastatų valdymo sistemą ((pvz. Ethernet, Modbus), komunikacijos protokolus ir tipą derinti su užsakovu), turi turėti centrinį valdymo pultą su galimybe matyti ir valdyti kiekvieną vidinį bloką atskirai</t>
  </si>
  <si>
    <t>Ne prasčiau kaip -5°C iki + 43°C</t>
  </si>
  <si>
    <t>Patalpos indeksas 1-6, plotas 15,17 kv. m (1,8 - 2,7 kW);
Patalpos indeksas 1-9, plotas 19,11 kv. m (1,8-2,7 kW);
Patalpos indeksas 1-10, plotas 9,50 kv. m (1,8-2,7 kW);
Patalpos indeksas 1-16, plotas 23,30 kv. m (2,3- 3,2 kW);
Patalpos indeksas 1-17, plotas 22,66 kv. m (2,3- 3,2 kW);
Patalpos indeksas 2-2, plotas 25,39 kv. m (2,3- 3,2 kW);
Patalpos indeksas 2-3, plotas 12,54 kv. m (1,8-2,7 kW);
Patalpos indeksas 2-4, plotas 15,99 kv. m (1,8-2,7 kW);
Patalpos indeksas 2-5, plotas 15,19 kv. m (1,8-2,7 kW);
Patalpos indeksas 2-8, plotas 12,37 kv. m (1,8-2,7 kW);
Patalpos indeksas 2-9, plotas 9,70 kv. m (1,8-2,7 kW);
Patalpos indeksas 2-14, plotas 23,44 kv. m (2,3- 3,2 kW);
Patalpos indeksas 2-15, plotas 23,02 kv. m (2,3- 3,2 kW);
Patalpos indeksas 2-16, plotas 23,66 kv. m (2,3- 3,2 kW).</t>
  </si>
  <si>
    <t>Patalpos indeksas 1-6, plotas 15,17 kv. m (ne mažesnė, kaip 1,8 kW);
Patalpos indeksas 1-9, plotas 19,11 kv. m (ne mažesnė, kaip 1,8 kW);
Patalpos indeksas 1-10, plotas 9,50 kv. m (ne mažesnė, kaip 1,8 kW);
Patalpos indeksas 1-16, plotas 23,30 kv. m (ne mažesnė, kaip 2,3 kW);
Patalpos indeksas 1-17, plotas 22,66 kv. m (ne mažesnė, kaip 2,3 kW);
Patalpos indeksas 2-2, plotas 25,39 kv. m (ne mažesnė, kaip 2,3 kW);
Patalpos indeksas 2-3, plotas 12,54 kv. m (ne mažesnė, kaip 1,8 kW);
Patalpos indeksas 2-4, plotas 15,99 kv. m (ne mažesnė, kaip 1,8 kW);
Patalpos indeksas 2-5, plotas 15,19 kv. m (ne mažesnė, kaip 1,8 kW);
Patalpos indeksas 2-8, plotas 12,37 kv. m (ne mažesnė, kaip 1,8 kW);
Patalpos indeksas 2-9, plotas 9,70 kv. m (ne mažesnė, kaip 1,8 kW);
Patalpos indeksas 2-14, plotas 23,44 kv. m (ne mažesnė, kaip 2,3 kW);
Patalpos indeksas 2-15, plotas 23,02 kv. m (ne mažesnė, kaip 2,3 kW);
Patalpos indeksas 2-16, plotas 23,66 kv. m (ne mažesnė, kaip 2,3 kW).</t>
  </si>
  <si>
    <t>Tiekėjas įrenginių galingumus parenka pagal esamų  patalpų parametrus. VRF sistemai lauko bloko galia negali būti mažesnė nei 80 % prijungiamų vidinių blokų suminei galiai</t>
  </si>
  <si>
    <t>Patalpos 1-3, 1-6, 2-2, 2-9  (administracinis pastatas)</t>
  </si>
  <si>
    <t>Patalpos indeksas 1-3, plotas 52,66 kv. m. (ne mažesnė, kaip 2,3 kW) (įrengiami 2 vnt. vidiniai blokai);
Patalpos indeksas 1-6, plotas 19,14 kv. m. (ne mažesnė, kaip 1,8 kW);
Patalpos indeksas 2-2, plotas 19,26 kv. m. (ne mažesnė, kaip 1,8 kW);
Patalpos indeksas 2-9, plotas 13,55 kv. m. (ne mažesnė, kaip 1,8 kW).</t>
  </si>
  <si>
    <t>Patalpos indeksas 1-3, plotas 52,66 kv. m (2,3-3,2 kW) (įrengiami 2 vnt. vidiniai blokai, iš jų 1 vnt. lubinis);
Patalpos indeksas 1-6, plotas 19,14 kv. m. (1,8- 2,7 kW);
Patalpos indeksas 2-2, plotas 19,26 kv. m. (1,8- 2,7 kW );
Patalpos indeksas 2-9, plotas 13,55 kv. m. (1,8- 2,7 kW ).</t>
  </si>
  <si>
    <t xml:space="preserve">Dariaus ir Girėno g. 98-5, Jurbarkas </t>
  </si>
  <si>
    <t>Kondicionierių įranga (išorinis blokas) patalpoms 2-35, 2-51, 3-28</t>
  </si>
  <si>
    <t>DĖL VP-3600-1 KONDICIONIERIŲ ĮRENGIMAS KLAIPĖDOS REGIONE</t>
  </si>
  <si>
    <t>4.1.  Informacija dėl Lietuvos Respublikos viešųjų pirkimų įstatymo 46 straipsnio 2¹ dalyje numatyto pašalinimo pagrindo:</t>
  </si>
  <si>
    <r>
      <t>Pateikiamų įrodymų pavadinimas</t>
    </r>
    <r>
      <rPr>
        <vertAlign val="superscript"/>
        <sz val="11"/>
        <color theme="1"/>
        <rFont val="Calibri"/>
        <family val="2"/>
        <scheme val="minor"/>
      </rPr>
      <t xml:space="preserve">1 </t>
    </r>
  </si>
  <si>
    <r>
      <t xml:space="preserve"> </t>
    </r>
    <r>
      <rPr>
        <vertAlign val="superscript"/>
        <sz val="11"/>
        <color theme="1"/>
        <rFont val="Calibri"/>
        <family val="2"/>
        <scheme val="minor"/>
      </rPr>
      <t>1</t>
    </r>
    <r>
      <rPr>
        <sz val="11"/>
        <color theme="1"/>
        <rFont val="Calibri"/>
        <family val="2"/>
        <scheme val="minor"/>
      </rPr>
      <t>Kai tiekėjas pageidauja remtis kitų ūkio subjektų pajėgumais, jis privalo įrodyti, kad ūkio subjektų, kurių pajėgumais jis remiasi, ištekliai jam bus prieinami (pvz. sutartis, ketinimų protokolas ir kt.).</t>
    </r>
  </si>
  <si>
    <r>
      <t>Informacija apie subtiekėjus</t>
    </r>
    <r>
      <rPr>
        <vertAlign val="superscript"/>
        <sz val="11"/>
        <color theme="1"/>
        <rFont val="Calibri"/>
        <family val="2"/>
        <scheme val="minor"/>
      </rPr>
      <t>2</t>
    </r>
    <r>
      <rPr>
        <sz val="11"/>
        <color theme="1"/>
        <rFont val="Calibri"/>
        <family val="2"/>
        <scheme val="minor"/>
      </rPr>
      <t xml:space="preserve"> , kurie bus pasitelkiami vykdant pirkimo sutartį ir kurių pajėgumais nesiremiama siekiant atitikti kvalifikacijos reikalavimus:</t>
    </r>
  </si>
  <si>
    <r>
      <t>Subtiekėjui perduodamos vykdyti pirkimo objekto dalies aprašymas</t>
    </r>
    <r>
      <rPr>
        <vertAlign val="superscript"/>
        <sz val="11"/>
        <color theme="1"/>
        <rFont val="Calibri"/>
        <family val="2"/>
        <scheme val="minor"/>
      </rPr>
      <t>3</t>
    </r>
  </si>
  <si>
    <r>
      <rPr>
        <vertAlign val="superscript"/>
        <sz val="11"/>
        <color theme="1"/>
        <rFont val="Calibri"/>
        <family val="2"/>
        <scheme val="minor"/>
      </rPr>
      <t>2</t>
    </r>
    <r>
      <rPr>
        <sz val="11"/>
        <color theme="1"/>
        <rFont val="Calibri"/>
        <family val="2"/>
        <scheme val="minor"/>
      </rPr>
      <t>Nurodomas konkretus subtiekėjo pavadinimas, jei jis žinomas pasiūlymų pateikimo metu. Jei ketinama pasitelkti, tačiau konkretus pavadinimas nėra žinomas, nurodoma „nežinomas“.</t>
    </r>
  </si>
  <si>
    <r>
      <rPr>
        <vertAlign val="superscript"/>
        <sz val="11"/>
        <color theme="1"/>
        <rFont val="Calibri"/>
        <family val="2"/>
        <scheme val="minor"/>
      </rPr>
      <t>3</t>
    </r>
    <r>
      <rPr>
        <sz val="11"/>
        <color theme="1"/>
        <rFont val="Calibri"/>
        <family val="2"/>
        <scheme val="minor"/>
      </rPr>
      <t>Toks perdavimas nekeičia pagrindinio tiekėjo atsakomybės dėl numatomos sudaryti sutarties įvykdymo.</t>
    </r>
  </si>
  <si>
    <r>
      <t>Informacija apie specialistus</t>
    </r>
    <r>
      <rPr>
        <vertAlign val="superscript"/>
        <sz val="11"/>
        <color theme="1"/>
        <rFont val="Calibri"/>
        <family val="2"/>
        <scheme val="minor"/>
      </rPr>
      <t>4</t>
    </r>
    <r>
      <rPr>
        <sz val="11"/>
        <color theme="1"/>
        <rFont val="Calibri"/>
        <family val="2"/>
        <scheme val="minor"/>
      </rPr>
      <t>, kurie bus pasitelkiami vykdant pirkimo sutartį, tačiau jie nėra tiekėjo ar tiekėjo pasitelkiamo subtiekėjo darbuotojai, bet laimėjimo atveju būtų įdarbinti:</t>
    </r>
  </si>
  <si>
    <r>
      <rPr>
        <vertAlign val="superscript"/>
        <sz val="11"/>
        <color theme="1"/>
        <rFont val="Calibri"/>
        <family val="2"/>
        <scheme val="minor"/>
      </rPr>
      <t>4</t>
    </r>
    <r>
      <rPr>
        <sz val="11"/>
        <color theme="1"/>
        <rFont val="Calibri"/>
        <family val="2"/>
        <scheme val="minor"/>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</si>
  <si>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r>
      <t>Kondicionavimo sistemos</t>
    </r>
    <r>
      <rPr>
        <sz val="11"/>
        <color rgb="FFFF0000"/>
        <rFont val="Calibri"/>
        <family val="2"/>
        <scheme val="minor"/>
      </rPr>
      <t xml:space="preserve"> </t>
    </r>
    <r>
      <rPr>
        <sz val="11"/>
        <color theme="1"/>
        <rFont val="Calibri"/>
        <family val="2"/>
        <scheme val="minor"/>
      </rPr>
      <t xml:space="preserve">įrengimo patalpose 2-35, 2-51, 3-28 darbai ir medžiagos </t>
    </r>
  </si>
  <si>
    <r>
      <t>Kondicionavimo sistemos</t>
    </r>
    <r>
      <rPr>
        <sz val="11"/>
        <color rgb="FFFF0000"/>
        <rFont val="Calibri"/>
        <family val="2"/>
        <scheme val="minor"/>
      </rPr>
      <t xml:space="preserve"> </t>
    </r>
    <r>
      <rPr>
        <sz val="11"/>
        <color theme="1"/>
        <rFont val="Calibri"/>
        <family val="2"/>
        <scheme val="minor"/>
      </rPr>
      <t xml:space="preserve">įrengimo patalpoje 2-12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</si>
  <si>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1-4, 4-2, 4-3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</si>
  <si>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12-40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</si>
  <si>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1-2, 1-3, 1-4, 1-5, 1-6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</si>
  <si>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2-4, 2-5, 2-9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</si>
  <si>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3-14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</si>
  <si>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2-19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</si>
  <si>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2-17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</si>
  <si>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3-24, 3-27, 3-30, 3-32 ir 3-4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</si>
  <si>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1-6, 1-9, 1-10, 1-16, 1-17, 2-2, 2-3, 2-4, 2-5, 2-8, 2-9, 2-14, 2-15, 2-16 darbai ir medžiagos </t>
    </r>
  </si>
  <si>
    <r>
      <t>Kondicionavimo sistemos</t>
    </r>
    <r>
      <rPr>
        <sz val="11"/>
        <color rgb="FFFF0000"/>
        <rFont val="Calibri"/>
        <family val="2"/>
        <scheme val="minor"/>
      </rPr>
      <t xml:space="preserve"> </t>
    </r>
    <r>
      <rPr>
        <sz val="11"/>
        <color theme="1"/>
        <rFont val="Calibri"/>
        <family val="2"/>
        <scheme val="minor"/>
      </rPr>
      <t xml:space="preserve">įrengimo patalpose 1-3, 1-6, 2-2, 2-9 darbai ir medžiagos </t>
    </r>
  </si>
  <si>
    <r>
      <t xml:space="preserve">6.	 Pasiūlymo galiojimo laikotarpiu atsisakius sudaryti viešojo pirkimo sutartį ar jos nepasirašius per perkančiosios organizacijos nustatytą terminą, sutinkame sumokėti perkančiajai organizacijai </t>
    </r>
    <r>
      <rPr>
        <b/>
        <sz val="11"/>
        <color theme="1"/>
        <rFont val="Calibri"/>
        <family val="2"/>
        <scheme val="minor"/>
      </rPr>
      <t>5 (penkių) proc. pasiūlymo kainos Eur be PVM dydžio baudą bei padengti perkančiosios organizacijos patirtus nuostolius, kiek jų nepadengia aukščiau nurodyta bauda;</t>
    </r>
  </si>
  <si>
    <t xml:space="preserve">Taip, turi  </t>
  </si>
  <si>
    <t xml:space="preserve">Ne, neturi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</si>
</sst>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8"/>
      <name val="Calibri"/>
      <family val="2"/>
      <charset val="186"/>
      <scheme val="minor"/>
    </font>
    <font>
      <sz val="11"/>
      <color theme="1"/>
      <name val="Calibri"/>
      <family val="2"/>
      <charset val="186"/>
      <scheme val="minor"/>
    </font>
    <font>
      <b/>
      <sz val="11"/>
      <color rgb="FF000000"/>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rgb="FF000000"/>
      <name val="Calibri"/>
      <family val="2"/>
      <scheme val="minor"/>
    </font>
    <font>
      <sz val="11"/>
      <name val="Calibri"/>
      <family val="2"/>
      <scheme val="minor"/>
    </font>
    <font>
      <b/>
      <i/>
      <sz val="11"/>
      <color theme="1"/>
      <name val="Calibri"/>
      <family val="2"/>
      <scheme val="minor"/>
    </font>
    <font>
      <vertAlign val="superscript"/>
      <sz val="11"/>
      <color theme="1"/>
      <name val="Calibri"/>
      <family val="2"/>
      <scheme val="minor"/>
    </font>
    <font>
      <i/>
      <sz val="11"/>
      <color theme="1"/>
      <name val="Calibri"/>
      <family val="2"/>
      <scheme val="minor"/>
    </font>
    <font>
      <sz val="11"/>
      <color rgb="FFFF0000"/>
      <name val="Calibri"/>
      <family val="2"/>
      <scheme val="minor"/>
    </font>
    <font>
      <i/>
      <sz val="11"/>
      <color rgb="FF000000"/>
      <name val="Calibri"/>
      <family val="2"/>
      <scheme val="minor"/>
    </font>
    <font>
      <b/>
      <sz val="11"/>
      <color rgb="FFFF0000"/>
      <name val="Calibri"/>
      <family val="2"/>
      <scheme val="minor"/>
    </font>
    <font>
      <sz val="8"/>
      <color rgb="FF000000"/>
      <name val="Segoe UI"/>
      <family val="2"/>
      <charset val="186"/>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151">
    <xf numFmtId="0" fontId="0" fillId="0" borderId="0" xfId="0"/>
    <xf numFmtId="0" fontId="3" fillId="0" borderId="0" xfId="0" applyFont="1" applyAlignment="1">
      <alignment vertical="center"/>
    </xf>
    <xf numFmtId="0" fontId="3" fillId="0" borderId="0" xfId="0" applyFont="1" applyAlignment="1">
      <alignment vertical="center" shrinkToFit="1"/>
    </xf>
    <xf numFmtId="0" fontId="4" fillId="0" borderId="0" xfId="0" applyFont="1"/>
    <xf numFmtId="0" fontId="5" fillId="0" borderId="0" xfId="0" applyFont="1" applyAlignment="1">
      <alignment horizontal="center"/>
    </xf>
    <xf numFmtId="0" fontId="5" fillId="0" borderId="0" xfId="0" applyFont="1"/>
    <xf numFmtId="0" fontId="4" fillId="0" borderId="0" xfId="0" applyFont="1" applyAlignment="1">
      <alignment vertical="top"/>
    </xf>
    <xf numFmtId="0" fontId="6"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wrapText="1"/>
    </xf>
    <xf numFmtId="0" fontId="4" fillId="0" borderId="0" xfId="0" applyFont="1" applyAlignment="1">
      <alignment horizontal="right"/>
    </xf>
    <xf numFmtId="0" fontId="8" fillId="0" borderId="0" xfId="0" applyFont="1"/>
    <xf numFmtId="0" fontId="7" fillId="0" borderId="0" xfId="0" applyFont="1" applyAlignment="1">
      <alignment horizontal="center" vertical="center"/>
    </xf>
    <xf numFmtId="0" fontId="4" fillId="0" borderId="0" xfId="0" applyFont="1" applyAlignment="1">
      <alignment horizontal="center" wrapText="1"/>
    </xf>
    <xf numFmtId="0" fontId="5" fillId="0" borderId="0" xfId="0" applyFont="1" applyAlignment="1">
      <alignment horizontal="center" vertical="center"/>
    </xf>
    <xf numFmtId="0" fontId="5" fillId="0" borderId="0" xfId="0" applyFont="1" applyAlignment="1">
      <alignment vertical="center"/>
    </xf>
    <xf numFmtId="0" fontId="5"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0" xfId="0" applyFont="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0" xfId="0" applyFont="1"/>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2" borderId="1" xfId="0" applyFont="1" applyFill="1" applyBorder="1" applyAlignment="1">
      <alignment vertical="center"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4" fillId="0" borderId="0" xfId="0" applyFont="1" applyAlignment="1">
      <alignment horizontal="left"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7" fillId="0" borderId="1" xfId="0" applyFont="1" applyBorder="1" applyAlignment="1">
      <alignment vertical="center" wrapText="1"/>
    </xf>
    <xf numFmtId="0" fontId="5" fillId="2" borderId="1" xfId="0" applyFont="1" applyFill="1" applyBorder="1" applyAlignment="1">
      <alignment vertical="center" wrapText="1"/>
    </xf>
    <xf numFmtId="0" fontId="4"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3" borderId="1" xfId="0" applyFont="1" applyFill="1" applyBorder="1" applyAlignment="1">
      <alignment vertical="center" wrapText="1"/>
    </xf>
    <xf numFmtId="0" fontId="5" fillId="0" borderId="7" xfId="0" applyFont="1" applyBorder="1" applyAlignment="1">
      <alignment horizontal="center" vertical="center" wrapText="1"/>
    </xf>
    <xf numFmtId="0" fontId="5" fillId="2" borderId="1" xfId="0" applyFont="1" applyFill="1" applyBorder="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5" fillId="2" borderId="3" xfId="0" applyFont="1" applyFill="1" applyBorder="1" applyAlignment="1">
      <alignment vertical="center" wrapText="1"/>
    </xf>
    <xf numFmtId="0" fontId="4" fillId="0" borderId="7" xfId="0" applyFont="1" applyBorder="1"/>
    <xf numFmtId="0" fontId="4" fillId="0" borderId="1" xfId="0" applyFont="1" applyBorder="1"/>
    <xf numFmtId="0" fontId="5" fillId="5"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4" fillId="2" borderId="1" xfId="0" applyFont="1" applyFill="1" applyBorder="1"/>
    <xf numFmtId="0" fontId="7" fillId="0" borderId="6" xfId="0" applyFont="1" applyBorder="1" applyAlignment="1">
      <alignment vertical="center" wrapText="1"/>
    </xf>
    <xf numFmtId="0" fontId="4"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4" fillId="2" borderId="0" xfId="0" applyFont="1" applyFill="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7" fillId="0" borderId="0" xfId="0" applyFont="1" applyAlignment="1">
      <alignment horizontal="justify" vertical="center"/>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3" borderId="8"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8" xfId="0" applyFont="1" applyBorder="1" applyAlignment="1">
      <alignment horizontal="center" vertical="top" wrapText="1"/>
    </xf>
    <xf numFmtId="0" fontId="4" fillId="0" borderId="3" xfId="0" applyFont="1" applyBorder="1" applyAlignment="1">
      <alignment horizontal="center" vertical="top" wrapText="1"/>
    </xf>
    <xf numFmtId="0" fontId="4" fillId="2" borderId="2" xfId="0" applyFont="1" applyFill="1" applyBorder="1" applyAlignment="1">
      <alignment horizontal="center" wrapText="1"/>
    </xf>
    <xf numFmtId="0" fontId="4" fillId="2" borderId="8" xfId="0" applyFont="1" applyFill="1" applyBorder="1" applyAlignment="1">
      <alignment horizontal="center" wrapText="1"/>
    </xf>
    <xf numFmtId="0" fontId="4" fillId="2" borderId="3" xfId="0" applyFont="1" applyFill="1" applyBorder="1" applyAlignment="1">
      <alignment horizont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0" fontId="4" fillId="0" borderId="4" xfId="0" applyFont="1" applyBorder="1" applyAlignment="1">
      <alignment horizontal="left" wrapText="1"/>
    </xf>
    <xf numFmtId="0" fontId="4" fillId="0" borderId="0" xfId="0" applyFont="1" applyAlignment="1">
      <alignment horizontal="left" vertical="center" wrapText="1"/>
    </xf>
    <xf numFmtId="0" fontId="4" fillId="0" borderId="4" xfId="0" applyFont="1" applyBorder="1" applyAlignment="1">
      <alignment horizontal="left" vertical="center" wrapText="1"/>
    </xf>
    <xf numFmtId="0" fontId="4" fillId="2" borderId="8"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wrapText="1"/>
    </xf>
    <xf numFmtId="0" fontId="4" fillId="0" borderId="8" xfId="0" applyFont="1" applyBorder="1" applyAlignment="1">
      <alignment horizontal="left" wrapText="1"/>
    </xf>
    <xf numFmtId="0" fontId="4" fillId="0" borderId="3" xfId="0" applyFont="1" applyBorder="1" applyAlignment="1">
      <alignment horizontal="left" wrapText="1"/>
    </xf>
    <xf numFmtId="0" fontId="4" fillId="4" borderId="0" xfId="0" applyFont="1" applyFill="1" applyAlignment="1">
      <alignment horizontal="left" wrapText="1"/>
    </xf>
    <xf numFmtId="0" fontId="5" fillId="5" borderId="2"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0" borderId="5" xfId="0" applyFont="1" applyBorder="1" applyAlignment="1">
      <alignment horizontal="left" wrapText="1"/>
    </xf>
    <xf numFmtId="9" fontId="5" fillId="0" borderId="0" xfId="1" applyFont="1" applyAlignment="1">
      <alignment horizontal="center"/>
    </xf>
    <xf numFmtId="0" fontId="5" fillId="5" borderId="1" xfId="0" applyFont="1" applyFill="1" applyBorder="1" applyAlignment="1">
      <alignment horizontal="center" vertical="center" wrapText="1"/>
    </xf>
    <xf numFmtId="0" fontId="4" fillId="0" borderId="4" xfId="0" applyFont="1" applyBorder="1" applyAlignment="1">
      <alignment horizontal="right" vertical="center" wrapText="1"/>
    </xf>
    <xf numFmtId="0" fontId="3"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0" xfId="0" applyFont="1" applyAlignment="1">
      <alignment horizontal="center" vertical="center" shrinkToFit="1"/>
    </xf>
    <xf numFmtId="0" fontId="5" fillId="0" borderId="0" xfId="0" applyFont="1" applyAlignment="1">
      <alignment horizontal="center" vertical="center"/>
    </xf>
    <xf numFmtId="0" fontId="4" fillId="2" borderId="0" xfId="0" applyFont="1" applyFill="1" applyAlignment="1">
      <alignment horizontal="center" wrapText="1"/>
    </xf>
    <xf numFmtId="0" fontId="7" fillId="0" borderId="0" xfId="0" applyFont="1" applyAlignment="1">
      <alignment horizontal="center" vertical="top" wrapText="1"/>
    </xf>
    <xf numFmtId="0" fontId="7" fillId="0" borderId="0" xfId="0" applyFont="1" applyAlignment="1">
      <alignment horizontal="center" vertical="top"/>
    </xf>
    <xf numFmtId="0" fontId="7" fillId="0" borderId="0" xfId="0" applyFont="1" applyAlignment="1">
      <alignment horizontal="justify" vertical="center" wrapText="1"/>
    </xf>
    <xf numFmtId="0" fontId="4" fillId="0" borderId="0" xfId="0" applyFont="1" applyAlignment="1">
      <alignment horizontal="justify" vertical="center" wrapText="1"/>
    </xf>
    <xf numFmtId="0" fontId="6" fillId="0" borderId="0" xfId="0" applyFont="1" applyAlignment="1">
      <alignment horizontal="center" vertical="center" wrapText="1"/>
    </xf>
    <xf numFmtId="0" fontId="5" fillId="0" borderId="0" xfId="0" applyFont="1" applyAlignment="1">
      <alignmen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Alignment="1">
      <alignment horizontal="left" wrapText="1"/>
    </xf>
    <xf numFmtId="0" fontId="7" fillId="0" borderId="0" xfId="0" applyFont="1" applyAlignment="1">
      <alignment horizontal="center" vertical="center"/>
    </xf>
    <xf numFmtId="0" fontId="4" fillId="0" borderId="0" xfId="0" applyFont="1" applyAlignment="1">
      <alignment horizontal="center" vertical="top"/>
    </xf>
    <xf numFmtId="0" fontId="4" fillId="0" borderId="0" xfId="0" applyFont="1" applyAlignment="1">
      <alignment horizontal="center" wrapText="1"/>
    </xf>
    <xf numFmtId="0" fontId="3" fillId="0" borderId="0" xfId="0" applyFont="1" applyAlignment="1">
      <alignment horizontal="center" vertical="center" wrapText="1" shrinkToFit="1"/>
    </xf>
    <xf numFmtId="0" fontId="4" fillId="0" borderId="1" xfId="0" applyFont="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justify" vertical="center"/>
    </xf>
    <xf numFmtId="0" fontId="4" fillId="2" borderId="2"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13" fillId="0" borderId="5" xfId="0" applyFont="1" applyBorder="1" applyAlignment="1">
      <alignment horizontal="left" wrapText="1"/>
    </xf>
    <xf numFmtId="0" fontId="13" fillId="0" borderId="0" xfId="0" applyFont="1" applyAlignment="1">
      <alignment horizontal="left" wrapText="1"/>
    </xf>
    <xf numFmtId="0" fontId="4" fillId="0" borderId="2" xfId="0" applyFont="1" applyBorder="1" applyAlignment="1">
      <alignment horizontal="left" vertical="top" wrapText="1"/>
    </xf>
    <xf numFmtId="0" fontId="4" fillId="0" borderId="8"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right" wrapText="1"/>
    </xf>
    <xf numFmtId="0" fontId="4" fillId="0" borderId="8" xfId="0" applyFont="1" applyBorder="1" applyAlignment="1">
      <alignment horizontal="right" wrapText="1"/>
    </xf>
    <xf numFmtId="0" fontId="4" fillId="0" borderId="3" xfId="0" applyFont="1" applyBorder="1" applyAlignment="1">
      <alignment horizontal="right" wrapText="1"/>
    </xf>
    <xf numFmtId="2" fontId="4" fillId="2" borderId="2" xfId="0" applyNumberFormat="1" applyFont="1" applyFill="1" applyBorder="1" applyAlignment="1">
      <alignment horizontal="center" wrapText="1"/>
    </xf>
    <xf numFmtId="2" fontId="4" fillId="2" borderId="3" xfId="0" applyNumberFormat="1" applyFont="1" applyFill="1" applyBorder="1" applyAlignment="1">
      <alignment horizontal="center" wrapText="1"/>
    </xf>
    <xf numFmtId="0" fontId="4" fillId="0" borderId="2" xfId="0" applyFont="1" applyBorder="1" applyAlignment="1">
      <alignment horizontal="right"/>
    </xf>
    <xf numFmtId="0" fontId="4" fillId="0" borderId="8" xfId="0" applyFont="1" applyBorder="1" applyAlignment="1">
      <alignment horizontal="right"/>
    </xf>
    <xf numFmtId="0" fontId="4" fillId="0" borderId="3" xfId="0" applyFont="1" applyBorder="1" applyAlignment="1">
      <alignment horizontal="right"/>
    </xf>
    <xf numFmtId="2" fontId="4" fillId="2" borderId="2" xfId="0" applyNumberFormat="1" applyFont="1" applyFill="1" applyBorder="1" applyAlignment="1">
      <alignment horizontal="center"/>
    </xf>
    <xf numFmtId="2" fontId="4" fillId="2" borderId="3" xfId="0" applyNumberFormat="1" applyFont="1" applyFill="1" applyBorder="1" applyAlignment="1">
      <alignment horizontal="center"/>
    </xf>
  </cellXfs>
  <cellStyles count="2">
    <cellStyle name="Įprastas" xfId="0" builtinId="0"/>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647700</xdr:colOff>
          <xdr:row>390</xdr:row>
          <xdr:rowOff>1244600</xdr:rowOff>
        </xdr:from>
        <xdr:to>
          <xdr:col>1</xdr:col>
          <xdr:colOff>1758950</xdr:colOff>
          <xdr:row>391</xdr:row>
          <xdr:rowOff>165101</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lt-LT" sz="800" b="0" i="0" u="none" strike="noStrike" baseline="0">
                  <a:solidFill>
                    <a:srgbClr val="000000"/>
                  </a:solidFill>
                  <a:latin typeface="Segoe UI"/>
                  <a:cs typeface="Segoe UI"/>
                </a:rPr>
                <a:t> pažymėti tinkamą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723900</xdr:colOff>
          <xdr:row>391</xdr:row>
          <xdr:rowOff>127000</xdr:rowOff>
        </xdr:from>
        <xdr:to>
          <xdr:col>1</xdr:col>
          <xdr:colOff>1708150</xdr:colOff>
          <xdr:row>392</xdr:row>
          <xdr:rowOff>158749</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lt-LT" sz="800" b="0" i="0" u="none" strike="noStrike" baseline="0">
                  <a:solidFill>
                    <a:srgbClr val="000000"/>
                  </a:solidFill>
                  <a:latin typeface="Segoe UI"/>
                  <a:cs typeface="Segoe UI"/>
                </a:rPr>
                <a:t> pažymėti tinkamą</a:t>
              </a:r>
            </a:p>
          </xdr:txBody>
        </xdr:sp>
        <xdr:clientData/>
      </xdr:twoCellAnchor>
    </mc:Choice>
    <mc:Fallback/>
  </mc:AlternateContent>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R418"/>
  <sheetViews>
    <sheetView tabSelected="1" zoomScale="90" zoomScaleNormal="90" workbookViewId="0">
      <selection activeCell="C284" sqref="C284:H284"/>
    </sheetView>
  </sheetViews>
  <sheetFormatPr defaultColWidth="8.6328125" defaultRowHeight="14.5" x14ac:dyDescent="0.35"/>
  <cols>
    <col min="1" max="1" width="6.1796875" style="3" customWidth="1"/>
    <col min="2" max="2" width="32.08984375" style="9" customWidth="1"/>
    <col min="3" max="3" width="10.36328125" style="3" customWidth="1"/>
    <col min="4" max="4" width="7.453125" style="3" customWidth="1"/>
    <col min="5" max="5" width="15.453125" style="3" customWidth="1"/>
    <col min="6" max="6" width="18.36328125" style="3" customWidth="1"/>
    <col min="7" max="7" width="9.6328125" style="3" customWidth="1"/>
    <col min="8" max="8" width="6.453125" style="3" customWidth="1"/>
    <col min="9" max="9" width="10.36328125" style="3" customWidth="1"/>
    <col min="10" max="16384" width="8.6328125" style="3"/>
  </cols>
  <sheetData>
    <row r="1" spans="1:10" x14ac:dyDescent="0.35">
      <c r="B1" s="3"/>
      <c r="H1" s="10" t="s">
        <v>14</v>
      </c>
      <c r="I1" s="10"/>
      <c r="J1" s="11"/>
    </row>
    <row r="2" spans="1:10" x14ac:dyDescent="0.35">
      <c r="A2" s="124" t="s">
        <v>2</v>
      </c>
      <c r="B2" s="124"/>
      <c r="C2" s="124"/>
      <c r="D2" s="124"/>
      <c r="E2" s="124"/>
      <c r="F2" s="124"/>
      <c r="G2" s="124"/>
      <c r="H2" s="124"/>
      <c r="I2" s="8"/>
      <c r="J2" s="11"/>
    </row>
    <row r="3" spans="1:10" x14ac:dyDescent="0.35">
      <c r="A3" s="12"/>
      <c r="B3" s="12"/>
      <c r="C3" s="12"/>
      <c r="D3" s="12"/>
      <c r="E3" s="12"/>
      <c r="F3" s="12"/>
      <c r="G3" s="12"/>
      <c r="H3" s="12"/>
      <c r="I3" s="12"/>
      <c r="J3" s="11"/>
    </row>
    <row r="4" spans="1:10" x14ac:dyDescent="0.35">
      <c r="A4" s="124" t="s">
        <v>3</v>
      </c>
      <c r="B4" s="124"/>
      <c r="C4" s="124"/>
      <c r="D4" s="124"/>
      <c r="E4" s="124"/>
      <c r="F4" s="124"/>
      <c r="G4" s="124"/>
      <c r="H4" s="124"/>
      <c r="I4" s="8"/>
      <c r="J4" s="11"/>
    </row>
    <row r="5" spans="1:10" x14ac:dyDescent="0.35">
      <c r="A5" s="126" t="s">
        <v>4</v>
      </c>
      <c r="B5" s="126"/>
      <c r="C5" s="126"/>
      <c r="D5" s="126"/>
      <c r="E5" s="126"/>
      <c r="F5" s="126"/>
      <c r="G5" s="126"/>
      <c r="H5" s="126"/>
      <c r="I5" s="9"/>
      <c r="J5" s="11"/>
    </row>
    <row r="6" spans="1:10" x14ac:dyDescent="0.35">
      <c r="A6" s="13"/>
      <c r="B6" s="13"/>
      <c r="C6" s="13"/>
      <c r="D6" s="13"/>
      <c r="E6" s="13"/>
      <c r="F6" s="13"/>
      <c r="G6" s="13"/>
      <c r="H6" s="13"/>
      <c r="I6" s="9"/>
      <c r="J6" s="11"/>
    </row>
    <row r="7" spans="1:10" x14ac:dyDescent="0.35">
      <c r="A7" s="124" t="s">
        <v>5</v>
      </c>
      <c r="B7" s="124"/>
      <c r="C7" s="124"/>
      <c r="D7" s="124"/>
      <c r="E7" s="124"/>
      <c r="F7" s="124"/>
      <c r="G7" s="124"/>
      <c r="H7" s="124"/>
      <c r="I7" s="8"/>
      <c r="J7" s="11"/>
    </row>
    <row r="8" spans="1:10" x14ac:dyDescent="0.35">
      <c r="A8" s="131" t="s">
        <v>6</v>
      </c>
      <c r="B8" s="131"/>
      <c r="C8" s="131"/>
      <c r="D8" s="131"/>
      <c r="E8" s="131"/>
      <c r="F8" s="131"/>
      <c r="G8" s="131"/>
      <c r="H8" s="131"/>
      <c r="I8" s="1"/>
      <c r="J8" s="11"/>
    </row>
    <row r="9" spans="1:10" ht="18.5" customHeight="1" x14ac:dyDescent="0.35">
      <c r="A9" s="127" t="s">
        <v>311</v>
      </c>
      <c r="B9" s="127"/>
      <c r="C9" s="127"/>
      <c r="D9" s="127"/>
      <c r="E9" s="127"/>
      <c r="F9" s="127"/>
      <c r="G9" s="127"/>
      <c r="H9" s="127"/>
      <c r="J9" s="11"/>
    </row>
    <row r="10" spans="1:10" ht="19.5" customHeight="1" x14ac:dyDescent="0.35">
      <c r="A10" s="111" t="s">
        <v>13</v>
      </c>
      <c r="B10" s="111"/>
      <c r="C10" s="111"/>
      <c r="D10" s="111"/>
      <c r="E10" s="111"/>
      <c r="F10" s="111"/>
      <c r="G10" s="111"/>
      <c r="H10" s="111"/>
      <c r="I10" s="2"/>
      <c r="J10" s="11"/>
    </row>
    <row r="11" spans="1:10" x14ac:dyDescent="0.35">
      <c r="B11" s="3"/>
      <c r="C11" s="57"/>
      <c r="D11" s="57"/>
      <c r="E11" s="57"/>
      <c r="J11" s="11"/>
    </row>
    <row r="12" spans="1:10" x14ac:dyDescent="0.35">
      <c r="A12" s="125" t="s">
        <v>7</v>
      </c>
      <c r="B12" s="125"/>
      <c r="C12" s="125"/>
      <c r="D12" s="125"/>
      <c r="E12" s="125"/>
      <c r="F12" s="125"/>
      <c r="G12" s="125"/>
      <c r="H12" s="125"/>
      <c r="I12" s="6"/>
      <c r="J12" s="11"/>
    </row>
    <row r="13" spans="1:10" x14ac:dyDescent="0.35">
      <c r="B13" s="3"/>
      <c r="C13" s="57"/>
      <c r="D13" s="57"/>
      <c r="E13" s="57"/>
      <c r="J13" s="11"/>
    </row>
    <row r="14" spans="1:10" x14ac:dyDescent="0.35">
      <c r="A14" s="125" t="s">
        <v>8</v>
      </c>
      <c r="B14" s="125"/>
      <c r="C14" s="125"/>
      <c r="D14" s="125"/>
      <c r="E14" s="125"/>
      <c r="F14" s="125"/>
      <c r="G14" s="125"/>
      <c r="H14" s="125"/>
      <c r="I14" s="6"/>
      <c r="J14" s="11"/>
    </row>
    <row r="15" spans="1:10" x14ac:dyDescent="0.35">
      <c r="B15" s="3"/>
      <c r="J15" s="11"/>
    </row>
    <row r="16" spans="1:10" x14ac:dyDescent="0.35">
      <c r="A16" s="112" t="s">
        <v>32</v>
      </c>
      <c r="B16" s="112"/>
      <c r="C16" s="112"/>
      <c r="D16" s="112"/>
      <c r="E16" s="112"/>
      <c r="F16" s="112"/>
      <c r="G16" s="112"/>
      <c r="H16" s="112"/>
      <c r="I16" s="15"/>
      <c r="J16" s="11"/>
    </row>
    <row r="17" spans="1:10" x14ac:dyDescent="0.35">
      <c r="A17" s="16"/>
      <c r="B17" s="16"/>
      <c r="C17" s="16"/>
      <c r="D17" s="16"/>
      <c r="E17" s="16"/>
      <c r="F17" s="16"/>
      <c r="G17" s="16"/>
      <c r="H17" s="16"/>
      <c r="I17" s="15"/>
      <c r="J17" s="11"/>
    </row>
    <row r="18" spans="1:10" ht="29.5" customHeight="1" x14ac:dyDescent="0.35">
      <c r="A18" s="128" t="s">
        <v>17</v>
      </c>
      <c r="B18" s="128"/>
      <c r="C18" s="128"/>
      <c r="D18" s="129"/>
      <c r="E18" s="129"/>
      <c r="F18" s="129"/>
      <c r="G18" s="129"/>
      <c r="H18" s="129"/>
      <c r="I18" s="9"/>
      <c r="J18" s="11"/>
    </row>
    <row r="19" spans="1:10" ht="20" customHeight="1" x14ac:dyDescent="0.35">
      <c r="A19" s="128" t="s">
        <v>18</v>
      </c>
      <c r="B19" s="128"/>
      <c r="C19" s="128"/>
      <c r="D19" s="129"/>
      <c r="E19" s="129"/>
      <c r="F19" s="129"/>
      <c r="G19" s="129"/>
      <c r="H19" s="129"/>
      <c r="I19" s="9"/>
      <c r="J19" s="11"/>
    </row>
    <row r="20" spans="1:10" ht="28" customHeight="1" x14ac:dyDescent="0.35">
      <c r="A20" s="98" t="s">
        <v>117</v>
      </c>
      <c r="B20" s="99"/>
      <c r="C20" s="100"/>
      <c r="D20" s="78"/>
      <c r="E20" s="79"/>
      <c r="F20" s="79"/>
      <c r="G20" s="79"/>
      <c r="H20" s="80"/>
      <c r="I20" s="9"/>
      <c r="J20" s="11"/>
    </row>
    <row r="21" spans="1:10" ht="46.5" customHeight="1" x14ac:dyDescent="0.35">
      <c r="A21" s="130" t="s">
        <v>19</v>
      </c>
      <c r="B21" s="130"/>
      <c r="C21" s="130"/>
      <c r="D21" s="67"/>
      <c r="E21" s="67"/>
      <c r="F21" s="67"/>
      <c r="G21" s="67"/>
      <c r="H21" s="67"/>
      <c r="I21" s="18"/>
      <c r="J21" s="11"/>
    </row>
    <row r="22" spans="1:10" ht="49.5" customHeight="1" x14ac:dyDescent="0.35">
      <c r="A22" s="95" t="s">
        <v>96</v>
      </c>
      <c r="B22" s="96"/>
      <c r="C22" s="97"/>
      <c r="D22" s="65"/>
      <c r="E22" s="92"/>
      <c r="F22" s="92"/>
      <c r="G22" s="92"/>
      <c r="H22" s="66"/>
      <c r="I22" s="18"/>
      <c r="J22" s="11"/>
    </row>
    <row r="23" spans="1:10" ht="27" customHeight="1" x14ac:dyDescent="0.35">
      <c r="A23" s="128" t="s">
        <v>20</v>
      </c>
      <c r="B23" s="128"/>
      <c r="C23" s="128"/>
      <c r="D23" s="67"/>
      <c r="E23" s="67"/>
      <c r="F23" s="67"/>
      <c r="G23" s="67"/>
      <c r="H23" s="67"/>
      <c r="I23" s="18"/>
      <c r="J23" s="11"/>
    </row>
    <row r="24" spans="1:10" ht="40" customHeight="1" x14ac:dyDescent="0.35">
      <c r="A24" s="98" t="s">
        <v>21</v>
      </c>
      <c r="B24" s="99"/>
      <c r="C24" s="100"/>
      <c r="D24" s="93"/>
      <c r="E24" s="93"/>
      <c r="F24" s="93"/>
      <c r="G24" s="93"/>
      <c r="H24" s="93"/>
      <c r="I24" s="18"/>
      <c r="J24" s="11"/>
    </row>
    <row r="25" spans="1:10" ht="49" customHeight="1" x14ac:dyDescent="0.35">
      <c r="A25" s="98" t="s">
        <v>97</v>
      </c>
      <c r="B25" s="99"/>
      <c r="C25" s="100"/>
      <c r="D25" s="67"/>
      <c r="E25" s="67"/>
      <c r="F25" s="67"/>
      <c r="G25" s="67"/>
      <c r="H25" s="67"/>
      <c r="I25" s="18"/>
      <c r="J25" s="11"/>
    </row>
    <row r="26" spans="1:10" ht="64.5" customHeight="1" x14ac:dyDescent="0.35">
      <c r="A26" s="128" t="s">
        <v>115</v>
      </c>
      <c r="B26" s="128"/>
      <c r="C26" s="128"/>
      <c r="D26" s="67"/>
      <c r="E26" s="67"/>
      <c r="F26" s="67"/>
      <c r="G26" s="67"/>
      <c r="H26" s="67"/>
      <c r="I26" s="18"/>
      <c r="J26" s="11"/>
    </row>
    <row r="27" spans="1:10" x14ac:dyDescent="0.35">
      <c r="A27" s="21" t="s">
        <v>22</v>
      </c>
      <c r="B27" s="3"/>
      <c r="J27" s="11"/>
    </row>
    <row r="28" spans="1:10" x14ac:dyDescent="0.35">
      <c r="B28" s="3"/>
      <c r="J28" s="11"/>
    </row>
    <row r="29" spans="1:10" x14ac:dyDescent="0.35">
      <c r="A29" s="112" t="s">
        <v>116</v>
      </c>
      <c r="B29" s="112"/>
      <c r="C29" s="112"/>
      <c r="D29" s="112"/>
      <c r="E29" s="112"/>
      <c r="F29" s="112"/>
      <c r="G29" s="112"/>
      <c r="H29" s="112"/>
      <c r="I29" s="15"/>
      <c r="J29" s="11"/>
    </row>
    <row r="30" spans="1:10" x14ac:dyDescent="0.35">
      <c r="A30" s="14"/>
      <c r="B30" s="14"/>
      <c r="C30" s="14"/>
      <c r="D30" s="14"/>
      <c r="E30" s="14"/>
      <c r="F30" s="14"/>
      <c r="G30" s="14"/>
      <c r="H30" s="14"/>
      <c r="I30" s="15"/>
      <c r="J30" s="11"/>
    </row>
    <row r="31" spans="1:10" ht="29" customHeight="1" x14ac:dyDescent="0.35">
      <c r="A31" s="89" t="s">
        <v>24</v>
      </c>
      <c r="B31" s="89"/>
      <c r="C31" s="89"/>
      <c r="D31" s="89"/>
      <c r="E31" s="89"/>
      <c r="F31" s="89"/>
      <c r="G31" s="89"/>
      <c r="H31" s="89"/>
      <c r="J31" s="11"/>
    </row>
    <row r="32" spans="1:10" ht="91" customHeight="1" x14ac:dyDescent="0.35">
      <c r="A32" s="22" t="s">
        <v>0</v>
      </c>
      <c r="B32" s="22" t="s">
        <v>23</v>
      </c>
      <c r="C32" s="62" t="s">
        <v>25</v>
      </c>
      <c r="D32" s="64"/>
      <c r="E32" s="62" t="s">
        <v>26</v>
      </c>
      <c r="F32" s="64"/>
      <c r="G32" s="62" t="s">
        <v>313</v>
      </c>
      <c r="H32" s="64"/>
      <c r="J32" s="11"/>
    </row>
    <row r="33" spans="1:10" x14ac:dyDescent="0.35">
      <c r="A33" s="17"/>
      <c r="B33" s="24"/>
      <c r="C33" s="65"/>
      <c r="D33" s="66"/>
      <c r="E33" s="65"/>
      <c r="F33" s="66"/>
      <c r="G33" s="65"/>
      <c r="H33" s="66"/>
      <c r="I33" s="18"/>
      <c r="J33" s="11"/>
    </row>
    <row r="34" spans="1:10" x14ac:dyDescent="0.35">
      <c r="A34" s="17"/>
      <c r="B34" s="24"/>
      <c r="C34" s="65"/>
      <c r="D34" s="66"/>
      <c r="E34" s="65"/>
      <c r="F34" s="66"/>
      <c r="G34" s="65"/>
      <c r="H34" s="66"/>
      <c r="I34" s="18"/>
      <c r="J34" s="11"/>
    </row>
    <row r="35" spans="1:10" ht="27" customHeight="1" x14ac:dyDescent="0.35">
      <c r="A35" s="94" t="s">
        <v>314</v>
      </c>
      <c r="B35" s="94"/>
      <c r="C35" s="94"/>
      <c r="D35" s="94"/>
      <c r="E35" s="94"/>
      <c r="F35" s="94"/>
      <c r="G35" s="94"/>
      <c r="H35" s="94"/>
      <c r="I35" s="18"/>
      <c r="J35" s="11"/>
    </row>
    <row r="36" spans="1:10" x14ac:dyDescent="0.35">
      <c r="A36" s="25"/>
      <c r="B36" s="25"/>
      <c r="C36" s="25"/>
      <c r="D36" s="25"/>
      <c r="E36" s="25"/>
      <c r="F36" s="25"/>
      <c r="G36" s="25"/>
      <c r="H36" s="25"/>
      <c r="I36" s="18"/>
      <c r="J36" s="11"/>
    </row>
    <row r="37" spans="1:10" ht="27" customHeight="1" x14ac:dyDescent="0.35">
      <c r="A37" s="90" t="s">
        <v>315</v>
      </c>
      <c r="B37" s="91"/>
      <c r="C37" s="91"/>
      <c r="D37" s="91"/>
      <c r="E37" s="91"/>
      <c r="F37" s="91"/>
      <c r="G37" s="91"/>
      <c r="H37" s="91"/>
      <c r="I37" s="18"/>
      <c r="J37" s="11"/>
    </row>
    <row r="38" spans="1:10" ht="79.5" customHeight="1" x14ac:dyDescent="0.35">
      <c r="A38" s="22" t="s">
        <v>0</v>
      </c>
      <c r="B38" s="22" t="s">
        <v>23</v>
      </c>
      <c r="C38" s="62" t="s">
        <v>316</v>
      </c>
      <c r="D38" s="64"/>
      <c r="E38" s="62" t="s">
        <v>27</v>
      </c>
      <c r="F38" s="63"/>
      <c r="G38" s="63"/>
      <c r="H38" s="64"/>
      <c r="I38" s="18"/>
      <c r="J38" s="11"/>
    </row>
    <row r="39" spans="1:10" x14ac:dyDescent="0.35">
      <c r="A39" s="17"/>
      <c r="B39" s="24"/>
      <c r="C39" s="19"/>
      <c r="D39" s="20"/>
      <c r="E39" s="65"/>
      <c r="F39" s="92"/>
      <c r="G39" s="92"/>
      <c r="H39" s="66"/>
      <c r="I39" s="18"/>
      <c r="J39" s="11"/>
    </row>
    <row r="40" spans="1:10" x14ac:dyDescent="0.35">
      <c r="A40" s="17"/>
      <c r="B40" s="24"/>
      <c r="C40" s="65"/>
      <c r="D40" s="66"/>
      <c r="E40" s="65"/>
      <c r="F40" s="92"/>
      <c r="G40" s="92"/>
      <c r="H40" s="66"/>
      <c r="I40" s="18"/>
      <c r="J40" s="11"/>
    </row>
    <row r="41" spans="1:10" ht="27" customHeight="1" x14ac:dyDescent="0.35">
      <c r="A41" s="122" t="s">
        <v>28</v>
      </c>
      <c r="B41" s="122"/>
      <c r="C41" s="122"/>
      <c r="D41" s="122"/>
      <c r="E41" s="122"/>
      <c r="F41" s="122"/>
      <c r="G41" s="122"/>
      <c r="H41" s="122"/>
      <c r="I41" s="18"/>
      <c r="J41" s="11"/>
    </row>
    <row r="43" spans="1:10" ht="27.65" customHeight="1" x14ac:dyDescent="0.35">
      <c r="A43" s="101" t="s">
        <v>317</v>
      </c>
      <c r="B43" s="101"/>
      <c r="C43" s="101"/>
      <c r="D43" s="101"/>
      <c r="E43" s="101"/>
      <c r="F43" s="101"/>
      <c r="G43" s="101"/>
      <c r="H43" s="101"/>
    </row>
    <row r="44" spans="1:10" x14ac:dyDescent="0.35">
      <c r="A44" s="101" t="s">
        <v>318</v>
      </c>
      <c r="B44" s="101"/>
      <c r="C44" s="101"/>
      <c r="D44" s="101"/>
      <c r="E44" s="101"/>
      <c r="F44" s="101"/>
      <c r="G44" s="101"/>
      <c r="H44" s="101"/>
    </row>
    <row r="45" spans="1:10" ht="35.4" customHeight="1" x14ac:dyDescent="0.35">
      <c r="A45" s="89" t="s">
        <v>319</v>
      </c>
      <c r="B45" s="89"/>
      <c r="C45" s="89"/>
      <c r="D45" s="89"/>
      <c r="E45" s="89"/>
      <c r="F45" s="89"/>
      <c r="G45" s="89"/>
      <c r="H45" s="89"/>
    </row>
    <row r="46" spans="1:10" ht="47.5" customHeight="1" x14ac:dyDescent="0.35">
      <c r="A46" s="22" t="s">
        <v>0</v>
      </c>
      <c r="B46" s="22" t="s">
        <v>29</v>
      </c>
      <c r="C46" s="62" t="s">
        <v>30</v>
      </c>
      <c r="D46" s="64"/>
      <c r="E46" s="62" t="s">
        <v>31</v>
      </c>
      <c r="F46" s="63"/>
      <c r="G46" s="63"/>
      <c r="H46" s="64"/>
    </row>
    <row r="47" spans="1:10" x14ac:dyDescent="0.35">
      <c r="A47" s="17"/>
      <c r="B47" s="24"/>
      <c r="C47" s="19"/>
      <c r="D47" s="20"/>
      <c r="E47" s="65"/>
      <c r="F47" s="92"/>
      <c r="G47" s="92"/>
      <c r="H47" s="66"/>
    </row>
    <row r="48" spans="1:10" x14ac:dyDescent="0.35">
      <c r="A48" s="17"/>
      <c r="B48" s="24"/>
      <c r="C48" s="65"/>
      <c r="D48" s="66"/>
      <c r="E48" s="65"/>
      <c r="F48" s="92"/>
      <c r="G48" s="92"/>
      <c r="H48" s="66"/>
    </row>
    <row r="49" spans="1:9" x14ac:dyDescent="0.35">
      <c r="A49" s="27"/>
      <c r="B49" s="27"/>
      <c r="C49" s="27"/>
      <c r="D49" s="27"/>
      <c r="E49" s="27"/>
      <c r="F49" s="27"/>
      <c r="G49" s="27"/>
      <c r="H49" s="27"/>
    </row>
    <row r="50" spans="1:9" ht="43" customHeight="1" x14ac:dyDescent="0.35">
      <c r="A50" s="101" t="s">
        <v>320</v>
      </c>
      <c r="B50" s="101"/>
      <c r="C50" s="101"/>
      <c r="D50" s="101"/>
      <c r="E50" s="101"/>
      <c r="F50" s="101"/>
      <c r="G50" s="101"/>
      <c r="H50" s="101"/>
    </row>
    <row r="52" spans="1:9" x14ac:dyDescent="0.35">
      <c r="A52" s="106" t="s">
        <v>104</v>
      </c>
      <c r="B52" s="106"/>
      <c r="C52" s="106"/>
      <c r="D52" s="106"/>
      <c r="E52" s="106"/>
      <c r="F52" s="106"/>
      <c r="G52" s="106"/>
      <c r="H52" s="106"/>
    </row>
    <row r="53" spans="1:9" x14ac:dyDescent="0.35">
      <c r="A53" s="4"/>
      <c r="B53" s="4"/>
      <c r="C53" s="4"/>
      <c r="D53" s="4"/>
      <c r="E53" s="4"/>
      <c r="F53" s="4"/>
      <c r="G53" s="4"/>
      <c r="H53" s="4"/>
    </row>
    <row r="54" spans="1:9" ht="26" customHeight="1" x14ac:dyDescent="0.35">
      <c r="A54" s="123" t="s">
        <v>33</v>
      </c>
      <c r="B54" s="123"/>
      <c r="C54" s="123"/>
      <c r="D54" s="123"/>
      <c r="E54" s="123"/>
      <c r="F54" s="123"/>
      <c r="G54" s="123"/>
      <c r="H54" s="123"/>
    </row>
    <row r="55" spans="1:9" x14ac:dyDescent="0.35">
      <c r="A55" s="27"/>
      <c r="B55" s="27"/>
      <c r="C55" s="27"/>
      <c r="D55" s="27"/>
      <c r="E55" s="27"/>
      <c r="F55" s="27"/>
      <c r="G55" s="108" t="s">
        <v>34</v>
      </c>
      <c r="H55" s="108"/>
    </row>
    <row r="56" spans="1:9" s="9" customFormat="1" ht="43.5" x14ac:dyDescent="0.35">
      <c r="A56" s="28" t="s">
        <v>0</v>
      </c>
      <c r="B56" s="28" t="s">
        <v>35</v>
      </c>
      <c r="C56" s="28" t="s">
        <v>16</v>
      </c>
      <c r="D56" s="28" t="s">
        <v>1</v>
      </c>
      <c r="E56" s="29" t="s">
        <v>82</v>
      </c>
      <c r="F56" s="29" t="s">
        <v>37</v>
      </c>
      <c r="G56" s="58" t="s">
        <v>12</v>
      </c>
      <c r="H56" s="58"/>
    </row>
    <row r="57" spans="1:9" s="9" customFormat="1" x14ac:dyDescent="0.35">
      <c r="A57" s="30">
        <v>1</v>
      </c>
      <c r="B57" s="30">
        <v>2</v>
      </c>
      <c r="C57" s="30">
        <v>3</v>
      </c>
      <c r="D57" s="30">
        <v>4</v>
      </c>
      <c r="E57" s="31">
        <v>5</v>
      </c>
      <c r="F57" s="32">
        <v>6</v>
      </c>
      <c r="G57" s="120" t="s">
        <v>83</v>
      </c>
      <c r="H57" s="121"/>
    </row>
    <row r="58" spans="1:9" s="9" customFormat="1" x14ac:dyDescent="0.35">
      <c r="A58" s="33" t="s">
        <v>42</v>
      </c>
      <c r="B58" s="85" t="s">
        <v>156</v>
      </c>
      <c r="C58" s="85"/>
      <c r="D58" s="85"/>
      <c r="E58" s="85"/>
      <c r="F58" s="85"/>
      <c r="G58" s="85"/>
      <c r="H58" s="85"/>
    </row>
    <row r="59" spans="1:9" s="9" customFormat="1" x14ac:dyDescent="0.35">
      <c r="A59" s="28" t="s">
        <v>39</v>
      </c>
      <c r="B59" s="86" t="s">
        <v>120</v>
      </c>
      <c r="C59" s="86"/>
      <c r="D59" s="86"/>
      <c r="E59" s="86"/>
      <c r="F59" s="86"/>
      <c r="G59" s="86"/>
      <c r="H59" s="86"/>
    </row>
    <row r="60" spans="1:9" s="9" customFormat="1" ht="43.5" x14ac:dyDescent="0.35">
      <c r="A60" s="34" t="s">
        <v>43</v>
      </c>
      <c r="B60" s="18" t="s">
        <v>321</v>
      </c>
      <c r="C60" s="22">
        <v>1</v>
      </c>
      <c r="D60" s="22" t="s">
        <v>41</v>
      </c>
      <c r="E60" s="28" t="s">
        <v>84</v>
      </c>
      <c r="F60" s="37"/>
      <c r="G60" s="84">
        <f>SUM(C60*F60)</f>
        <v>0</v>
      </c>
      <c r="H60" s="84"/>
    </row>
    <row r="61" spans="1:9" s="9" customFormat="1" ht="29" x14ac:dyDescent="0.35">
      <c r="A61" s="34" t="s">
        <v>44</v>
      </c>
      <c r="B61" s="36" t="s">
        <v>310</v>
      </c>
      <c r="C61" s="22">
        <v>1</v>
      </c>
      <c r="D61" s="22" t="s">
        <v>40</v>
      </c>
      <c r="E61" s="37"/>
      <c r="F61" s="37"/>
      <c r="G61" s="84">
        <f t="shared" ref="G61" si="0">C61*F61</f>
        <v>0</v>
      </c>
      <c r="H61" s="84"/>
    </row>
    <row r="62" spans="1:9" s="9" customFormat="1" ht="43.5" x14ac:dyDescent="0.35">
      <c r="A62" s="34" t="s">
        <v>45</v>
      </c>
      <c r="B62" s="36" t="s">
        <v>157</v>
      </c>
      <c r="C62" s="22">
        <v>3</v>
      </c>
      <c r="D62" s="22" t="s">
        <v>40</v>
      </c>
      <c r="E62" s="38"/>
      <c r="F62" s="38"/>
      <c r="G62" s="84">
        <f t="shared" ref="G62" si="1">C62*F62</f>
        <v>0</v>
      </c>
      <c r="H62" s="84"/>
    </row>
    <row r="63" spans="1:9" s="9" customFormat="1" x14ac:dyDescent="0.35">
      <c r="A63" s="39" t="s">
        <v>118</v>
      </c>
      <c r="B63" s="109" t="s">
        <v>158</v>
      </c>
      <c r="C63" s="110"/>
      <c r="D63" s="110"/>
      <c r="E63" s="110"/>
      <c r="F63" s="110"/>
      <c r="G63" s="110"/>
      <c r="H63" s="110"/>
    </row>
    <row r="64" spans="1:9" x14ac:dyDescent="0.35">
      <c r="A64" s="40" t="s">
        <v>119</v>
      </c>
      <c r="B64" s="86" t="s">
        <v>120</v>
      </c>
      <c r="C64" s="86"/>
      <c r="D64" s="86"/>
      <c r="E64" s="86"/>
      <c r="F64" s="86"/>
      <c r="G64" s="86"/>
      <c r="H64" s="86"/>
      <c r="I64" s="5"/>
    </row>
    <row r="65" spans="1:11" ht="29" x14ac:dyDescent="0.35">
      <c r="A65" s="34" t="s">
        <v>122</v>
      </c>
      <c r="B65" s="18" t="s">
        <v>322</v>
      </c>
      <c r="C65" s="22">
        <v>1</v>
      </c>
      <c r="D65" s="22" t="s">
        <v>41</v>
      </c>
      <c r="E65" s="28" t="s">
        <v>84</v>
      </c>
      <c r="F65" s="37"/>
      <c r="G65" s="84">
        <f>C65*F65</f>
        <v>0</v>
      </c>
      <c r="H65" s="84"/>
      <c r="I65" s="5"/>
    </row>
    <row r="66" spans="1:11" ht="29" x14ac:dyDescent="0.35">
      <c r="A66" s="34" t="s">
        <v>121</v>
      </c>
      <c r="B66" s="36" t="s">
        <v>257</v>
      </c>
      <c r="C66" s="22">
        <v>1</v>
      </c>
      <c r="D66" s="22" t="s">
        <v>40</v>
      </c>
      <c r="E66" s="37"/>
      <c r="F66" s="37"/>
      <c r="G66" s="84">
        <f t="shared" ref="G66:G67" si="2">C66*F66</f>
        <v>0</v>
      </c>
      <c r="H66" s="84"/>
      <c r="I66" s="5"/>
    </row>
    <row r="67" spans="1:11" ht="43.5" x14ac:dyDescent="0.35">
      <c r="A67" s="34" t="s">
        <v>123</v>
      </c>
      <c r="B67" s="36" t="s">
        <v>159</v>
      </c>
      <c r="C67" s="22">
        <v>1</v>
      </c>
      <c r="D67" s="22" t="s">
        <v>40</v>
      </c>
      <c r="E67" s="37"/>
      <c r="F67" s="37"/>
      <c r="G67" s="84">
        <f t="shared" si="2"/>
        <v>0</v>
      </c>
      <c r="H67" s="84"/>
      <c r="I67" s="5"/>
    </row>
    <row r="68" spans="1:11" x14ac:dyDescent="0.35">
      <c r="A68" s="33" t="s">
        <v>124</v>
      </c>
      <c r="B68" s="85" t="s">
        <v>160</v>
      </c>
      <c r="C68" s="85"/>
      <c r="D68" s="85"/>
      <c r="E68" s="85"/>
      <c r="F68" s="85"/>
      <c r="G68" s="85"/>
      <c r="H68" s="85"/>
      <c r="I68" s="5"/>
    </row>
    <row r="69" spans="1:11" x14ac:dyDescent="0.35">
      <c r="A69" s="28" t="s">
        <v>125</v>
      </c>
      <c r="B69" s="86" t="s">
        <v>120</v>
      </c>
      <c r="C69" s="86"/>
      <c r="D69" s="86"/>
      <c r="E69" s="86"/>
      <c r="F69" s="86"/>
      <c r="G69" s="86"/>
      <c r="H69" s="86"/>
    </row>
    <row r="70" spans="1:11" s="9" customFormat="1" ht="43.5" x14ac:dyDescent="0.35">
      <c r="A70" s="34" t="s">
        <v>127</v>
      </c>
      <c r="B70" s="18" t="s">
        <v>323</v>
      </c>
      <c r="C70" s="22">
        <v>1</v>
      </c>
      <c r="D70" s="22" t="s">
        <v>41</v>
      </c>
      <c r="E70" s="28" t="s">
        <v>84</v>
      </c>
      <c r="F70" s="37"/>
      <c r="G70" s="84">
        <f>C70*F70</f>
        <v>0</v>
      </c>
      <c r="H70" s="84"/>
    </row>
    <row r="71" spans="1:11" s="9" customFormat="1" ht="29" x14ac:dyDescent="0.35">
      <c r="A71" s="34" t="s">
        <v>128</v>
      </c>
      <c r="B71" s="36" t="s">
        <v>258</v>
      </c>
      <c r="C71" s="22">
        <v>1</v>
      </c>
      <c r="D71" s="22" t="s">
        <v>40</v>
      </c>
      <c r="E71" s="37"/>
      <c r="F71" s="37"/>
      <c r="G71" s="84">
        <f t="shared" ref="G71:G78" si="3">C71*F71</f>
        <v>0</v>
      </c>
      <c r="H71" s="84"/>
    </row>
    <row r="72" spans="1:11" s="9" customFormat="1" ht="43.5" x14ac:dyDescent="0.35">
      <c r="A72" s="34" t="s">
        <v>129</v>
      </c>
      <c r="B72" s="36" t="s">
        <v>163</v>
      </c>
      <c r="C72" s="22">
        <v>1</v>
      </c>
      <c r="D72" s="22" t="s">
        <v>40</v>
      </c>
      <c r="E72" s="37"/>
      <c r="F72" s="37"/>
      <c r="G72" s="84">
        <f t="shared" si="3"/>
        <v>0</v>
      </c>
      <c r="H72" s="84"/>
    </row>
    <row r="73" spans="1:11" s="9" customFormat="1" ht="43.5" x14ac:dyDescent="0.35">
      <c r="A73" s="34" t="s">
        <v>161</v>
      </c>
      <c r="B73" s="36" t="s">
        <v>162</v>
      </c>
      <c r="C73" s="22">
        <v>2</v>
      </c>
      <c r="D73" s="22" t="s">
        <v>40</v>
      </c>
      <c r="E73" s="37"/>
      <c r="F73" s="37"/>
      <c r="G73" s="84">
        <f t="shared" ref="G73" si="4">C73*F73</f>
        <v>0</v>
      </c>
      <c r="H73" s="84"/>
    </row>
    <row r="74" spans="1:11" s="9" customFormat="1" x14ac:dyDescent="0.35">
      <c r="A74" s="33" t="s">
        <v>130</v>
      </c>
      <c r="B74" s="85" t="s">
        <v>164</v>
      </c>
      <c r="C74" s="85"/>
      <c r="D74" s="85"/>
      <c r="E74" s="85"/>
      <c r="F74" s="85"/>
      <c r="G74" s="85"/>
      <c r="H74" s="85"/>
    </row>
    <row r="75" spans="1:11" s="9" customFormat="1" x14ac:dyDescent="0.35">
      <c r="A75" s="28" t="s">
        <v>131</v>
      </c>
      <c r="B75" s="86" t="s">
        <v>165</v>
      </c>
      <c r="C75" s="86"/>
      <c r="D75" s="86"/>
      <c r="E75" s="86"/>
      <c r="F75" s="86"/>
      <c r="G75" s="86"/>
      <c r="H75" s="86"/>
    </row>
    <row r="76" spans="1:11" s="9" customFormat="1" ht="29" x14ac:dyDescent="0.35">
      <c r="A76" s="22" t="s">
        <v>132</v>
      </c>
      <c r="B76" s="18" t="s">
        <v>324</v>
      </c>
      <c r="C76" s="22">
        <v>1</v>
      </c>
      <c r="D76" s="22" t="s">
        <v>41</v>
      </c>
      <c r="E76" s="28" t="s">
        <v>84</v>
      </c>
      <c r="F76" s="41"/>
      <c r="G76" s="87">
        <f>SUM(C76*F76)</f>
        <v>0</v>
      </c>
      <c r="H76" s="88"/>
    </row>
    <row r="77" spans="1:11" s="9" customFormat="1" ht="29" x14ac:dyDescent="0.35">
      <c r="A77" s="34" t="s">
        <v>133</v>
      </c>
      <c r="B77" s="36" t="s">
        <v>259</v>
      </c>
      <c r="C77" s="22">
        <v>1</v>
      </c>
      <c r="D77" s="22" t="s">
        <v>40</v>
      </c>
      <c r="E77" s="37"/>
      <c r="F77" s="35"/>
      <c r="G77" s="84">
        <f t="shared" si="3"/>
        <v>0</v>
      </c>
      <c r="H77" s="84"/>
    </row>
    <row r="78" spans="1:11" s="9" customFormat="1" ht="43.5" x14ac:dyDescent="0.35">
      <c r="A78" s="34" t="s">
        <v>134</v>
      </c>
      <c r="B78" s="36" t="s">
        <v>166</v>
      </c>
      <c r="C78" s="22">
        <v>1</v>
      </c>
      <c r="D78" s="22" t="s">
        <v>40</v>
      </c>
      <c r="E78" s="37"/>
      <c r="F78" s="35"/>
      <c r="G78" s="84">
        <f t="shared" si="3"/>
        <v>0</v>
      </c>
      <c r="H78" s="84"/>
      <c r="K78" s="18"/>
    </row>
    <row r="79" spans="1:11" s="9" customFormat="1" x14ac:dyDescent="0.35">
      <c r="A79" s="33" t="s">
        <v>135</v>
      </c>
      <c r="B79" s="85" t="s">
        <v>167</v>
      </c>
      <c r="C79" s="85"/>
      <c r="D79" s="85"/>
      <c r="E79" s="85"/>
      <c r="F79" s="85"/>
      <c r="G79" s="85"/>
      <c r="H79" s="85"/>
    </row>
    <row r="80" spans="1:11" s="9" customFormat="1" x14ac:dyDescent="0.35">
      <c r="A80" s="28" t="s">
        <v>136</v>
      </c>
      <c r="B80" s="86" t="s">
        <v>165</v>
      </c>
      <c r="C80" s="86"/>
      <c r="D80" s="86"/>
      <c r="E80" s="86"/>
      <c r="F80" s="86"/>
      <c r="G80" s="86"/>
      <c r="H80" s="86"/>
    </row>
    <row r="81" spans="1:10" s="9" customFormat="1" ht="43.5" x14ac:dyDescent="0.35">
      <c r="A81" s="34" t="s">
        <v>137</v>
      </c>
      <c r="B81" s="18" t="s">
        <v>325</v>
      </c>
      <c r="C81" s="22">
        <v>1</v>
      </c>
      <c r="D81" s="22" t="s">
        <v>41</v>
      </c>
      <c r="E81" s="28" t="s">
        <v>84</v>
      </c>
      <c r="F81" s="35"/>
      <c r="G81" s="84">
        <f>C81*F81</f>
        <v>0</v>
      </c>
      <c r="H81" s="84"/>
    </row>
    <row r="82" spans="1:10" s="9" customFormat="1" ht="43.5" x14ac:dyDescent="0.35">
      <c r="A82" s="34" t="s">
        <v>138</v>
      </c>
      <c r="B82" s="36" t="s">
        <v>260</v>
      </c>
      <c r="C82" s="22">
        <v>1</v>
      </c>
      <c r="D82" s="22" t="s">
        <v>40</v>
      </c>
      <c r="E82" s="37"/>
      <c r="F82" s="35"/>
      <c r="G82" s="84">
        <f t="shared" ref="G82:G83" si="5">C82*F82</f>
        <v>0</v>
      </c>
      <c r="H82" s="84"/>
    </row>
    <row r="83" spans="1:10" s="9" customFormat="1" ht="43.5" x14ac:dyDescent="0.35">
      <c r="A83" s="34" t="s">
        <v>139</v>
      </c>
      <c r="B83" s="36" t="s">
        <v>223</v>
      </c>
      <c r="C83" s="22">
        <v>5</v>
      </c>
      <c r="D83" s="22" t="s">
        <v>40</v>
      </c>
      <c r="E83" s="37"/>
      <c r="F83" s="35"/>
      <c r="G83" s="84">
        <f t="shared" si="5"/>
        <v>0</v>
      </c>
      <c r="H83" s="84"/>
    </row>
    <row r="84" spans="1:10" s="9" customFormat="1" ht="27.5" customHeight="1" x14ac:dyDescent="0.35">
      <c r="A84" s="33" t="s">
        <v>168</v>
      </c>
      <c r="B84" s="85" t="s">
        <v>169</v>
      </c>
      <c r="C84" s="85"/>
      <c r="D84" s="85"/>
      <c r="E84" s="85"/>
      <c r="F84" s="85"/>
      <c r="G84" s="85"/>
      <c r="H84" s="85"/>
    </row>
    <row r="85" spans="1:10" s="9" customFormat="1" x14ac:dyDescent="0.35">
      <c r="A85" s="28" t="s">
        <v>170</v>
      </c>
      <c r="B85" s="86" t="s">
        <v>165</v>
      </c>
      <c r="C85" s="86"/>
      <c r="D85" s="86"/>
      <c r="E85" s="86"/>
      <c r="F85" s="86"/>
      <c r="G85" s="86"/>
      <c r="H85" s="86"/>
    </row>
    <row r="86" spans="1:10" s="9" customFormat="1" ht="43.5" x14ac:dyDescent="0.35">
      <c r="A86" s="34" t="s">
        <v>171</v>
      </c>
      <c r="B86" s="18" t="s">
        <v>326</v>
      </c>
      <c r="C86" s="22">
        <v>1</v>
      </c>
      <c r="D86" s="22" t="s">
        <v>41</v>
      </c>
      <c r="E86" s="28" t="s">
        <v>84</v>
      </c>
      <c r="F86" s="35"/>
      <c r="G86" s="84">
        <f>C86*F86</f>
        <v>0</v>
      </c>
      <c r="H86" s="84"/>
    </row>
    <row r="87" spans="1:10" s="9" customFormat="1" ht="29" x14ac:dyDescent="0.35">
      <c r="A87" s="34" t="s">
        <v>172</v>
      </c>
      <c r="B87" s="36" t="s">
        <v>261</v>
      </c>
      <c r="C87" s="22">
        <v>1</v>
      </c>
      <c r="D87" s="22" t="s">
        <v>40</v>
      </c>
      <c r="E87" s="37"/>
      <c r="F87" s="35"/>
      <c r="G87" s="84">
        <f t="shared" ref="G87:G88" si="6">C87*F87</f>
        <v>0</v>
      </c>
      <c r="H87" s="84"/>
    </row>
    <row r="88" spans="1:10" ht="43.5" x14ac:dyDescent="0.35">
      <c r="A88" s="34" t="s">
        <v>173</v>
      </c>
      <c r="B88" s="36" t="s">
        <v>224</v>
      </c>
      <c r="C88" s="22">
        <v>3</v>
      </c>
      <c r="D88" s="22" t="s">
        <v>40</v>
      </c>
      <c r="E88" s="37"/>
      <c r="F88" s="35"/>
      <c r="G88" s="84">
        <f t="shared" si="6"/>
        <v>0</v>
      </c>
      <c r="H88" s="84"/>
      <c r="J88" s="11"/>
    </row>
    <row r="89" spans="1:10" x14ac:dyDescent="0.35">
      <c r="A89" s="33" t="s">
        <v>81</v>
      </c>
      <c r="B89" s="85" t="s">
        <v>178</v>
      </c>
      <c r="C89" s="85"/>
      <c r="D89" s="85"/>
      <c r="E89" s="85"/>
      <c r="F89" s="85"/>
      <c r="G89" s="85"/>
      <c r="H89" s="85"/>
      <c r="J89" s="11"/>
    </row>
    <row r="90" spans="1:10" x14ac:dyDescent="0.35">
      <c r="A90" s="28" t="s">
        <v>174</v>
      </c>
      <c r="B90" s="86" t="s">
        <v>165</v>
      </c>
      <c r="C90" s="86"/>
      <c r="D90" s="86"/>
      <c r="E90" s="86"/>
      <c r="F90" s="86"/>
      <c r="G90" s="86"/>
      <c r="H90" s="86"/>
      <c r="I90" s="42"/>
      <c r="J90" s="11"/>
    </row>
    <row r="91" spans="1:10" ht="24.5" customHeight="1" x14ac:dyDescent="0.35">
      <c r="A91" s="34" t="s">
        <v>175</v>
      </c>
      <c r="B91" s="18" t="s">
        <v>327</v>
      </c>
      <c r="C91" s="22">
        <v>1</v>
      </c>
      <c r="D91" s="22" t="s">
        <v>41</v>
      </c>
      <c r="E91" s="28" t="s">
        <v>84</v>
      </c>
      <c r="F91" s="35"/>
      <c r="G91" s="84">
        <f>C91*F91</f>
        <v>0</v>
      </c>
      <c r="H91" s="84"/>
      <c r="I91" s="42"/>
      <c r="J91" s="11"/>
    </row>
    <row r="92" spans="1:10" ht="34.5" customHeight="1" x14ac:dyDescent="0.35">
      <c r="A92" s="34" t="s">
        <v>176</v>
      </c>
      <c r="B92" s="36" t="s">
        <v>262</v>
      </c>
      <c r="C92" s="22">
        <v>1</v>
      </c>
      <c r="D92" s="22" t="s">
        <v>40</v>
      </c>
      <c r="E92" s="37"/>
      <c r="F92" s="35"/>
      <c r="G92" s="84">
        <f t="shared" ref="G92:G93" si="7">C92*F92</f>
        <v>0</v>
      </c>
      <c r="H92" s="84"/>
      <c r="I92" s="42"/>
      <c r="J92" s="11"/>
    </row>
    <row r="93" spans="1:10" ht="43.5" x14ac:dyDescent="0.35">
      <c r="A93" s="34" t="s">
        <v>177</v>
      </c>
      <c r="B93" s="36" t="s">
        <v>179</v>
      </c>
      <c r="C93" s="22">
        <v>1</v>
      </c>
      <c r="D93" s="22" t="s">
        <v>40</v>
      </c>
      <c r="E93" s="37"/>
      <c r="F93" s="35"/>
      <c r="G93" s="84">
        <f t="shared" si="7"/>
        <v>0</v>
      </c>
      <c r="H93" s="84"/>
      <c r="I93" s="42"/>
      <c r="J93" s="11"/>
    </row>
    <row r="94" spans="1:10" ht="28" customHeight="1" x14ac:dyDescent="0.35">
      <c r="A94" s="33" t="s">
        <v>180</v>
      </c>
      <c r="B94" s="85" t="s">
        <v>186</v>
      </c>
      <c r="C94" s="85"/>
      <c r="D94" s="85"/>
      <c r="E94" s="85"/>
      <c r="F94" s="85"/>
      <c r="G94" s="85"/>
      <c r="H94" s="85"/>
      <c r="I94" s="42"/>
      <c r="J94" s="11"/>
    </row>
    <row r="95" spans="1:10" ht="16" customHeight="1" x14ac:dyDescent="0.35">
      <c r="A95" s="28" t="s">
        <v>181</v>
      </c>
      <c r="B95" s="86" t="s">
        <v>165</v>
      </c>
      <c r="C95" s="86"/>
      <c r="D95" s="86"/>
      <c r="E95" s="86"/>
      <c r="F95" s="86"/>
      <c r="G95" s="86"/>
      <c r="H95" s="86"/>
      <c r="I95" s="42"/>
      <c r="J95" s="11"/>
    </row>
    <row r="96" spans="1:10" ht="31.5" customHeight="1" x14ac:dyDescent="0.35">
      <c r="A96" s="34" t="s">
        <v>182</v>
      </c>
      <c r="B96" s="18" t="s">
        <v>328</v>
      </c>
      <c r="C96" s="22">
        <v>1</v>
      </c>
      <c r="D96" s="22" t="s">
        <v>41</v>
      </c>
      <c r="E96" s="28" t="s">
        <v>84</v>
      </c>
      <c r="F96" s="35"/>
      <c r="G96" s="84">
        <f>C96*F96</f>
        <v>0</v>
      </c>
      <c r="H96" s="84"/>
      <c r="I96" s="42"/>
      <c r="J96" s="11"/>
    </row>
    <row r="97" spans="1:10" ht="32.5" customHeight="1" x14ac:dyDescent="0.35">
      <c r="A97" s="34" t="s">
        <v>183</v>
      </c>
      <c r="B97" s="36" t="s">
        <v>263</v>
      </c>
      <c r="C97" s="22">
        <v>1</v>
      </c>
      <c r="D97" s="22" t="s">
        <v>40</v>
      </c>
      <c r="E97" s="37"/>
      <c r="F97" s="35"/>
      <c r="G97" s="84">
        <f t="shared" ref="G97:G98" si="8">C97*F97</f>
        <v>0</v>
      </c>
      <c r="H97" s="84"/>
      <c r="I97" s="42"/>
      <c r="J97" s="11"/>
    </row>
    <row r="98" spans="1:10" ht="43.5" x14ac:dyDescent="0.35">
      <c r="A98" s="34" t="s">
        <v>184</v>
      </c>
      <c r="B98" s="36" t="s">
        <v>185</v>
      </c>
      <c r="C98" s="22">
        <v>1</v>
      </c>
      <c r="D98" s="22" t="s">
        <v>40</v>
      </c>
      <c r="E98" s="37"/>
      <c r="F98" s="35"/>
      <c r="G98" s="84">
        <f t="shared" si="8"/>
        <v>0</v>
      </c>
      <c r="H98" s="84"/>
      <c r="I98" s="43"/>
      <c r="J98" s="11"/>
    </row>
    <row r="99" spans="1:10" ht="21.5" customHeight="1" x14ac:dyDescent="0.35">
      <c r="A99" s="33" t="s">
        <v>188</v>
      </c>
      <c r="B99" s="85" t="s">
        <v>187</v>
      </c>
      <c r="C99" s="85"/>
      <c r="D99" s="85"/>
      <c r="E99" s="85"/>
      <c r="F99" s="85"/>
      <c r="G99" s="85"/>
      <c r="H99" s="85"/>
    </row>
    <row r="100" spans="1:10" ht="14" customHeight="1" x14ac:dyDescent="0.35">
      <c r="A100" s="28" t="s">
        <v>189</v>
      </c>
      <c r="B100" s="86" t="s">
        <v>165</v>
      </c>
      <c r="C100" s="86"/>
      <c r="D100" s="86"/>
      <c r="E100" s="86"/>
      <c r="F100" s="86"/>
      <c r="G100" s="86"/>
      <c r="H100" s="86"/>
    </row>
    <row r="101" spans="1:10" ht="29" x14ac:dyDescent="0.35">
      <c r="A101" s="34" t="s">
        <v>190</v>
      </c>
      <c r="B101" s="18" t="s">
        <v>329</v>
      </c>
      <c r="C101" s="22">
        <v>1</v>
      </c>
      <c r="D101" s="22" t="s">
        <v>41</v>
      </c>
      <c r="E101" s="28" t="s">
        <v>84</v>
      </c>
      <c r="F101" s="35"/>
      <c r="G101" s="84">
        <f>C101*F101</f>
        <v>0</v>
      </c>
      <c r="H101" s="84"/>
    </row>
    <row r="102" spans="1:10" ht="30.5" customHeight="1" x14ac:dyDescent="0.35">
      <c r="A102" s="34" t="s">
        <v>191</v>
      </c>
      <c r="B102" s="36" t="s">
        <v>264</v>
      </c>
      <c r="C102" s="22">
        <v>1</v>
      </c>
      <c r="D102" s="22" t="s">
        <v>40</v>
      </c>
      <c r="E102" s="37"/>
      <c r="F102" s="35"/>
      <c r="G102" s="84">
        <f t="shared" ref="G102:G103" si="9">C102*F102</f>
        <v>0</v>
      </c>
      <c r="H102" s="84"/>
    </row>
    <row r="103" spans="1:10" ht="43.5" x14ac:dyDescent="0.35">
      <c r="A103" s="34" t="s">
        <v>192</v>
      </c>
      <c r="B103" s="36" t="s">
        <v>193</v>
      </c>
      <c r="C103" s="22">
        <v>1</v>
      </c>
      <c r="D103" s="22" t="s">
        <v>40</v>
      </c>
      <c r="E103" s="37"/>
      <c r="F103" s="35"/>
      <c r="G103" s="84">
        <f t="shared" si="9"/>
        <v>0</v>
      </c>
      <c r="H103" s="84"/>
    </row>
    <row r="104" spans="1:10" ht="18.5" customHeight="1" x14ac:dyDescent="0.35">
      <c r="A104" s="33" t="s">
        <v>194</v>
      </c>
      <c r="B104" s="85" t="s">
        <v>309</v>
      </c>
      <c r="C104" s="85"/>
      <c r="D104" s="85"/>
      <c r="E104" s="85"/>
      <c r="F104" s="85"/>
      <c r="G104" s="85"/>
      <c r="H104" s="85"/>
    </row>
    <row r="105" spans="1:10" ht="10.5" customHeight="1" x14ac:dyDescent="0.35">
      <c r="A105" s="28" t="s">
        <v>195</v>
      </c>
      <c r="B105" s="86" t="s">
        <v>126</v>
      </c>
      <c r="C105" s="86"/>
      <c r="D105" s="86"/>
      <c r="E105" s="86"/>
      <c r="F105" s="86"/>
      <c r="G105" s="86"/>
      <c r="H105" s="86"/>
    </row>
    <row r="106" spans="1:10" ht="43.5" x14ac:dyDescent="0.35">
      <c r="A106" s="34" t="s">
        <v>196</v>
      </c>
      <c r="B106" s="18" t="s">
        <v>330</v>
      </c>
      <c r="C106" s="22">
        <v>2</v>
      </c>
      <c r="D106" s="22" t="s">
        <v>41</v>
      </c>
      <c r="E106" s="28" t="s">
        <v>84</v>
      </c>
      <c r="F106" s="35"/>
      <c r="G106" s="84">
        <f>C106*F106</f>
        <v>0</v>
      </c>
      <c r="H106" s="84"/>
    </row>
    <row r="107" spans="1:10" ht="36" customHeight="1" x14ac:dyDescent="0.35">
      <c r="A107" s="34" t="s">
        <v>197</v>
      </c>
      <c r="B107" s="36" t="s">
        <v>265</v>
      </c>
      <c r="C107" s="22">
        <v>2</v>
      </c>
      <c r="D107" s="22" t="s">
        <v>40</v>
      </c>
      <c r="E107" s="37"/>
      <c r="F107" s="35"/>
      <c r="G107" s="84">
        <f t="shared" ref="G107:G108" si="10">C107*F107</f>
        <v>0</v>
      </c>
      <c r="H107" s="84"/>
    </row>
    <row r="108" spans="1:10" ht="43.5" x14ac:dyDescent="0.35">
      <c r="A108" s="34" t="s">
        <v>198</v>
      </c>
      <c r="B108" s="36" t="s">
        <v>203</v>
      </c>
      <c r="C108" s="22">
        <v>3</v>
      </c>
      <c r="D108" s="22" t="s">
        <v>40</v>
      </c>
      <c r="E108" s="37"/>
      <c r="F108" s="35"/>
      <c r="G108" s="84">
        <f t="shared" si="10"/>
        <v>0</v>
      </c>
      <c r="H108" s="84"/>
    </row>
    <row r="109" spans="1:10" ht="43.5" x14ac:dyDescent="0.35">
      <c r="A109" s="34" t="s">
        <v>199</v>
      </c>
      <c r="B109" s="36" t="s">
        <v>200</v>
      </c>
      <c r="C109" s="26">
        <v>1</v>
      </c>
      <c r="D109" s="22" t="s">
        <v>40</v>
      </c>
      <c r="E109" s="37"/>
      <c r="F109" s="44"/>
      <c r="G109" s="84">
        <f t="shared" ref="G109" si="11">C109*F109</f>
        <v>0</v>
      </c>
      <c r="H109" s="84"/>
    </row>
    <row r="110" spans="1:10" ht="43.5" x14ac:dyDescent="0.35">
      <c r="A110" s="34" t="s">
        <v>201</v>
      </c>
      <c r="B110" s="36" t="s">
        <v>202</v>
      </c>
      <c r="C110" s="26">
        <v>1</v>
      </c>
      <c r="D110" s="22" t="s">
        <v>40</v>
      </c>
      <c r="E110" s="37"/>
      <c r="F110" s="44"/>
      <c r="G110" s="84">
        <f t="shared" ref="G110" si="12">C110*F110</f>
        <v>0</v>
      </c>
      <c r="H110" s="84"/>
    </row>
    <row r="111" spans="1:10" x14ac:dyDescent="0.35">
      <c r="A111" s="33" t="s">
        <v>204</v>
      </c>
      <c r="B111" s="85" t="s">
        <v>271</v>
      </c>
      <c r="C111" s="85"/>
      <c r="D111" s="85"/>
      <c r="E111" s="85"/>
      <c r="F111" s="85"/>
      <c r="G111" s="85"/>
      <c r="H111" s="85"/>
    </row>
    <row r="112" spans="1:10" x14ac:dyDescent="0.35">
      <c r="A112" s="28" t="s">
        <v>205</v>
      </c>
      <c r="B112" s="86" t="s">
        <v>165</v>
      </c>
      <c r="C112" s="86"/>
      <c r="D112" s="86"/>
      <c r="E112" s="86"/>
      <c r="F112" s="86"/>
      <c r="G112" s="86"/>
      <c r="H112" s="86"/>
    </row>
    <row r="113" spans="1:10" ht="51.5" customHeight="1" x14ac:dyDescent="0.35">
      <c r="A113" s="34" t="s">
        <v>206</v>
      </c>
      <c r="B113" s="18" t="s">
        <v>331</v>
      </c>
      <c r="C113" s="22">
        <v>1</v>
      </c>
      <c r="D113" s="22" t="s">
        <v>41</v>
      </c>
      <c r="E113" s="28" t="s">
        <v>84</v>
      </c>
      <c r="F113" s="35"/>
      <c r="G113" s="84">
        <f>C113*F113</f>
        <v>0</v>
      </c>
      <c r="H113" s="84"/>
      <c r="J113" s="6"/>
    </row>
    <row r="114" spans="1:10" ht="44" customHeight="1" x14ac:dyDescent="0.35">
      <c r="A114" s="34" t="s">
        <v>207</v>
      </c>
      <c r="B114" s="36" t="s">
        <v>266</v>
      </c>
      <c r="C114" s="22">
        <v>1</v>
      </c>
      <c r="D114" s="22" t="s">
        <v>40</v>
      </c>
      <c r="E114" s="37"/>
      <c r="F114" s="35"/>
      <c r="G114" s="84">
        <f t="shared" ref="G114:G117" si="13">C114*F114</f>
        <v>0</v>
      </c>
      <c r="H114" s="84"/>
    </row>
    <row r="115" spans="1:10" ht="40" customHeight="1" x14ac:dyDescent="0.35">
      <c r="A115" s="34" t="s">
        <v>208</v>
      </c>
      <c r="B115" s="36" t="s">
        <v>211</v>
      </c>
      <c r="C115" s="22">
        <v>3</v>
      </c>
      <c r="D115" s="22" t="s">
        <v>40</v>
      </c>
      <c r="E115" s="37"/>
      <c r="F115" s="35"/>
      <c r="G115" s="84">
        <f t="shared" si="13"/>
        <v>0</v>
      </c>
      <c r="H115" s="84"/>
    </row>
    <row r="116" spans="1:10" ht="43.5" x14ac:dyDescent="0.35">
      <c r="A116" s="34" t="s">
        <v>209</v>
      </c>
      <c r="B116" s="36" t="s">
        <v>212</v>
      </c>
      <c r="C116" s="26">
        <v>1</v>
      </c>
      <c r="D116" s="22" t="s">
        <v>40</v>
      </c>
      <c r="E116" s="37"/>
      <c r="F116" s="44"/>
      <c r="G116" s="84">
        <f t="shared" si="13"/>
        <v>0</v>
      </c>
      <c r="H116" s="84"/>
    </row>
    <row r="117" spans="1:10" ht="39.5" customHeight="1" x14ac:dyDescent="0.35">
      <c r="A117" s="34" t="s">
        <v>210</v>
      </c>
      <c r="B117" s="36" t="s">
        <v>225</v>
      </c>
      <c r="C117" s="26">
        <v>2</v>
      </c>
      <c r="D117" s="22" t="s">
        <v>40</v>
      </c>
      <c r="E117" s="37"/>
      <c r="F117" s="44"/>
      <c r="G117" s="84">
        <f t="shared" si="13"/>
        <v>0</v>
      </c>
      <c r="H117" s="84"/>
    </row>
    <row r="118" spans="1:10" ht="39.5" customHeight="1" x14ac:dyDescent="0.35">
      <c r="A118" s="34" t="s">
        <v>213</v>
      </c>
      <c r="B118" s="36" t="s">
        <v>226</v>
      </c>
      <c r="C118" s="26">
        <v>4</v>
      </c>
      <c r="D118" s="22" t="s">
        <v>40</v>
      </c>
      <c r="E118" s="37"/>
      <c r="F118" s="44"/>
      <c r="G118" s="84">
        <f t="shared" ref="G118" si="14">C118*F118</f>
        <v>0</v>
      </c>
      <c r="H118" s="84"/>
    </row>
    <row r="119" spans="1:10" ht="39.5" customHeight="1" x14ac:dyDescent="0.35">
      <c r="A119" s="34" t="s">
        <v>214</v>
      </c>
      <c r="B119" s="36" t="s">
        <v>227</v>
      </c>
      <c r="C119" s="26">
        <v>4</v>
      </c>
      <c r="D119" s="22" t="s">
        <v>40</v>
      </c>
      <c r="E119" s="37"/>
      <c r="F119" s="44"/>
      <c r="G119" s="84">
        <f t="shared" ref="G119" si="15">C119*F119</f>
        <v>0</v>
      </c>
      <c r="H119" s="84"/>
    </row>
    <row r="120" spans="1:10" x14ac:dyDescent="0.35">
      <c r="A120" s="33" t="s">
        <v>215</v>
      </c>
      <c r="B120" s="85" t="s">
        <v>222</v>
      </c>
      <c r="C120" s="85"/>
      <c r="D120" s="85"/>
      <c r="E120" s="85"/>
      <c r="F120" s="85"/>
      <c r="G120" s="85"/>
      <c r="H120" s="85"/>
    </row>
    <row r="121" spans="1:10" ht="15.5" customHeight="1" x14ac:dyDescent="0.35">
      <c r="A121" s="28" t="s">
        <v>216</v>
      </c>
      <c r="B121" s="86" t="s">
        <v>165</v>
      </c>
      <c r="C121" s="86"/>
      <c r="D121" s="86"/>
      <c r="E121" s="86"/>
      <c r="F121" s="86"/>
      <c r="G121" s="86"/>
      <c r="H121" s="86"/>
    </row>
    <row r="122" spans="1:10" ht="42" customHeight="1" x14ac:dyDescent="0.35">
      <c r="A122" s="34" t="s">
        <v>217</v>
      </c>
      <c r="B122" s="18" t="s">
        <v>332</v>
      </c>
      <c r="C122" s="22">
        <v>1</v>
      </c>
      <c r="D122" s="22" t="s">
        <v>41</v>
      </c>
      <c r="E122" s="28" t="s">
        <v>84</v>
      </c>
      <c r="F122" s="35"/>
      <c r="G122" s="84">
        <f>C122*F122</f>
        <v>0</v>
      </c>
      <c r="H122" s="84"/>
    </row>
    <row r="123" spans="1:10" ht="29" x14ac:dyDescent="0.35">
      <c r="A123" s="34" t="s">
        <v>218</v>
      </c>
      <c r="B123" s="36" t="s">
        <v>267</v>
      </c>
      <c r="C123" s="22">
        <v>1</v>
      </c>
      <c r="D123" s="22" t="s">
        <v>40</v>
      </c>
      <c r="E123" s="37"/>
      <c r="F123" s="35"/>
      <c r="G123" s="84">
        <f t="shared" ref="G123:G125" si="16">C123*F123</f>
        <v>0</v>
      </c>
      <c r="H123" s="84"/>
    </row>
    <row r="124" spans="1:10" ht="31" customHeight="1" x14ac:dyDescent="0.35">
      <c r="A124" s="34" t="s">
        <v>219</v>
      </c>
      <c r="B124" s="36" t="s">
        <v>221</v>
      </c>
      <c r="C124" s="22">
        <v>2</v>
      </c>
      <c r="D124" s="22" t="s">
        <v>40</v>
      </c>
      <c r="E124" s="37"/>
      <c r="F124" s="35"/>
      <c r="G124" s="84">
        <f t="shared" si="16"/>
        <v>0</v>
      </c>
      <c r="H124" s="84"/>
    </row>
    <row r="125" spans="1:10" ht="43.5" x14ac:dyDescent="0.35">
      <c r="A125" s="34" t="s">
        <v>220</v>
      </c>
      <c r="B125" s="36" t="s">
        <v>228</v>
      </c>
      <c r="C125" s="26">
        <v>3</v>
      </c>
      <c r="D125" s="22" t="s">
        <v>40</v>
      </c>
      <c r="E125" s="37"/>
      <c r="F125" s="44"/>
      <c r="G125" s="84">
        <f t="shared" si="16"/>
        <v>0</v>
      </c>
      <c r="H125" s="84"/>
    </row>
    <row r="126" spans="1:10" ht="19" customHeight="1" x14ac:dyDescent="0.35">
      <c r="A126" s="45"/>
      <c r="B126" s="141" t="s">
        <v>49</v>
      </c>
      <c r="C126" s="142"/>
      <c r="D126" s="142"/>
      <c r="E126" s="142"/>
      <c r="F126" s="143"/>
      <c r="G126" s="144">
        <f>SUM(G60:H62,G65:H67,G70:H73,G76:H78,G81:H83,G86:H88,G91:H93,G96:H98,G101:H103,G106:H110,G113:H119,G122:H125)</f>
        <v>0</v>
      </c>
      <c r="H126" s="145"/>
    </row>
    <row r="127" spans="1:10" ht="19" customHeight="1" x14ac:dyDescent="0.35">
      <c r="A127" s="46"/>
      <c r="B127" s="146" t="s">
        <v>105</v>
      </c>
      <c r="C127" s="147"/>
      <c r="D127" s="147"/>
      <c r="E127" s="147"/>
      <c r="F127" s="148"/>
      <c r="G127" s="149">
        <f>SUM(G128-G126)</f>
        <v>0</v>
      </c>
      <c r="H127" s="150"/>
    </row>
    <row r="128" spans="1:10" x14ac:dyDescent="0.35">
      <c r="A128" s="46"/>
      <c r="B128" s="146" t="s">
        <v>48</v>
      </c>
      <c r="C128" s="147"/>
      <c r="D128" s="147"/>
      <c r="E128" s="147"/>
      <c r="F128" s="148"/>
      <c r="G128" s="149">
        <f>SUM(G126*1.21)</f>
        <v>0</v>
      </c>
      <c r="H128" s="150"/>
    </row>
    <row r="129" spans="1:8" ht="32.5" customHeight="1" x14ac:dyDescent="0.35">
      <c r="A129" s="105" t="s">
        <v>38</v>
      </c>
      <c r="B129" s="105"/>
      <c r="C129" s="105"/>
      <c r="D129" s="105"/>
      <c r="E129" s="105"/>
      <c r="F129" s="105"/>
      <c r="G129" s="105"/>
      <c r="H129" s="105"/>
    </row>
    <row r="130" spans="1:8" x14ac:dyDescent="0.35">
      <c r="A130" s="27"/>
      <c r="B130" s="27"/>
      <c r="C130" s="27"/>
      <c r="D130" s="27"/>
      <c r="E130" s="27"/>
      <c r="F130" s="27"/>
      <c r="G130" s="108" t="s">
        <v>36</v>
      </c>
      <c r="H130" s="108"/>
    </row>
    <row r="131" spans="1:8" ht="82.75" customHeight="1" x14ac:dyDescent="0.35">
      <c r="A131" s="47" t="s">
        <v>0</v>
      </c>
      <c r="B131" s="47" t="s">
        <v>50</v>
      </c>
      <c r="C131" s="102" t="s">
        <v>51</v>
      </c>
      <c r="D131" s="103"/>
      <c r="E131" s="103"/>
      <c r="F131" s="104"/>
      <c r="G131" s="107" t="s">
        <v>52</v>
      </c>
      <c r="H131" s="107"/>
    </row>
    <row r="132" spans="1:8" x14ac:dyDescent="0.35">
      <c r="A132" s="33">
        <v>1</v>
      </c>
      <c r="B132" s="68" t="s">
        <v>53</v>
      </c>
      <c r="C132" s="69"/>
      <c r="D132" s="69"/>
      <c r="E132" s="69"/>
      <c r="F132" s="70"/>
      <c r="G132" s="67" t="s">
        <v>54</v>
      </c>
      <c r="H132" s="67"/>
    </row>
    <row r="133" spans="1:8" ht="15" customHeight="1" x14ac:dyDescent="0.35">
      <c r="A133" s="71" t="s">
        <v>229</v>
      </c>
      <c r="B133" s="72"/>
      <c r="C133" s="72"/>
      <c r="D133" s="72"/>
      <c r="E133" s="72"/>
      <c r="F133" s="72"/>
      <c r="G133" s="72"/>
      <c r="H133" s="73"/>
    </row>
    <row r="134" spans="1:8" ht="23" customHeight="1" x14ac:dyDescent="0.35">
      <c r="A134" s="50"/>
      <c r="B134" s="74" t="s">
        <v>156</v>
      </c>
      <c r="C134" s="74"/>
      <c r="D134" s="74"/>
      <c r="E134" s="74"/>
      <c r="F134" s="74"/>
      <c r="G134" s="48"/>
      <c r="H134" s="49"/>
    </row>
    <row r="135" spans="1:8" ht="20.5" customHeight="1" x14ac:dyDescent="0.35">
      <c r="A135" s="51">
        <v>1</v>
      </c>
      <c r="B135" s="12" t="s">
        <v>55</v>
      </c>
      <c r="C135" s="75" t="s">
        <v>85</v>
      </c>
      <c r="D135" s="76"/>
      <c r="E135" s="76"/>
      <c r="F135" s="77"/>
      <c r="G135" s="65" t="s">
        <v>56</v>
      </c>
      <c r="H135" s="66"/>
    </row>
    <row r="136" spans="1:8" ht="31" customHeight="1" x14ac:dyDescent="0.35">
      <c r="A136" s="51">
        <v>2</v>
      </c>
      <c r="B136" s="23" t="s">
        <v>57</v>
      </c>
      <c r="C136" s="62" t="s">
        <v>230</v>
      </c>
      <c r="D136" s="63"/>
      <c r="E136" s="63"/>
      <c r="F136" s="64"/>
      <c r="G136" s="65" t="s">
        <v>56</v>
      </c>
      <c r="H136" s="66"/>
    </row>
    <row r="137" spans="1:8" ht="47.4" customHeight="1" x14ac:dyDescent="0.35">
      <c r="A137" s="51">
        <v>3</v>
      </c>
      <c r="B137" s="23" t="s">
        <v>58</v>
      </c>
      <c r="C137" s="138" t="s">
        <v>231</v>
      </c>
      <c r="D137" s="139"/>
      <c r="E137" s="139"/>
      <c r="F137" s="139"/>
      <c r="G137" s="139"/>
      <c r="H137" s="140"/>
    </row>
    <row r="138" spans="1:8" x14ac:dyDescent="0.35">
      <c r="A138" s="51">
        <v>4</v>
      </c>
      <c r="B138" s="23" t="s">
        <v>59</v>
      </c>
      <c r="C138" s="62" t="s">
        <v>140</v>
      </c>
      <c r="D138" s="63"/>
      <c r="E138" s="63"/>
      <c r="F138" s="63"/>
      <c r="G138" s="63"/>
      <c r="H138" s="64"/>
    </row>
    <row r="139" spans="1:8" ht="29" customHeight="1" x14ac:dyDescent="0.35">
      <c r="A139" s="51">
        <v>5</v>
      </c>
      <c r="B139" s="23" t="s">
        <v>60</v>
      </c>
      <c r="C139" s="62" t="s">
        <v>141</v>
      </c>
      <c r="D139" s="63"/>
      <c r="E139" s="63"/>
      <c r="F139" s="64"/>
      <c r="G139" s="65" t="s">
        <v>56</v>
      </c>
      <c r="H139" s="66"/>
    </row>
    <row r="140" spans="1:8" ht="26" customHeight="1" x14ac:dyDescent="0.35">
      <c r="A140" s="22">
        <v>6</v>
      </c>
      <c r="B140" s="71" t="s">
        <v>74</v>
      </c>
      <c r="C140" s="72"/>
      <c r="D140" s="72"/>
      <c r="E140" s="72"/>
      <c r="F140" s="72"/>
      <c r="G140" s="72"/>
      <c r="H140" s="73"/>
    </row>
    <row r="141" spans="1:8" ht="35.5" customHeight="1" x14ac:dyDescent="0.35">
      <c r="A141" s="22" t="s">
        <v>46</v>
      </c>
      <c r="B141" s="22" t="s">
        <v>61</v>
      </c>
      <c r="C141" s="62" t="s">
        <v>142</v>
      </c>
      <c r="D141" s="63"/>
      <c r="E141" s="63"/>
      <c r="F141" s="64"/>
      <c r="G141" s="65" t="s">
        <v>56</v>
      </c>
      <c r="H141" s="66"/>
    </row>
    <row r="142" spans="1:8" ht="28.5" customHeight="1" x14ac:dyDescent="0.35">
      <c r="A142" s="22" t="s">
        <v>76</v>
      </c>
      <c r="B142" s="22" t="s">
        <v>62</v>
      </c>
      <c r="C142" s="62" t="s">
        <v>86</v>
      </c>
      <c r="D142" s="63"/>
      <c r="E142" s="63"/>
      <c r="F142" s="64"/>
      <c r="G142" s="65" t="s">
        <v>56</v>
      </c>
      <c r="H142" s="66"/>
    </row>
    <row r="143" spans="1:8" ht="29" x14ac:dyDescent="0.35">
      <c r="A143" s="22" t="s">
        <v>77</v>
      </c>
      <c r="B143" s="22" t="s">
        <v>63</v>
      </c>
      <c r="C143" s="62" t="s">
        <v>67</v>
      </c>
      <c r="D143" s="63"/>
      <c r="E143" s="63"/>
      <c r="F143" s="64"/>
      <c r="G143" s="65" t="s">
        <v>56</v>
      </c>
      <c r="H143" s="66"/>
    </row>
    <row r="144" spans="1:8" ht="43.5" x14ac:dyDescent="0.35">
      <c r="A144" s="22" t="s">
        <v>78</v>
      </c>
      <c r="B144" s="22" t="s">
        <v>64</v>
      </c>
      <c r="C144" s="62" t="s">
        <v>68</v>
      </c>
      <c r="D144" s="63"/>
      <c r="E144" s="63"/>
      <c r="F144" s="64"/>
      <c r="G144" s="65" t="s">
        <v>56</v>
      </c>
      <c r="H144" s="66"/>
    </row>
    <row r="145" spans="1:8" ht="29" x14ac:dyDescent="0.35">
      <c r="A145" s="22" t="s">
        <v>79</v>
      </c>
      <c r="B145" s="22" t="s">
        <v>65</v>
      </c>
      <c r="C145" s="62" t="s">
        <v>69</v>
      </c>
      <c r="D145" s="63"/>
      <c r="E145" s="63"/>
      <c r="F145" s="64"/>
      <c r="G145" s="65" t="s">
        <v>56</v>
      </c>
      <c r="H145" s="66"/>
    </row>
    <row r="146" spans="1:8" x14ac:dyDescent="0.35">
      <c r="A146" s="22" t="s">
        <v>80</v>
      </c>
      <c r="B146" s="22" t="s">
        <v>66</v>
      </c>
      <c r="C146" s="62" t="s">
        <v>70</v>
      </c>
      <c r="D146" s="63"/>
      <c r="E146" s="63"/>
      <c r="F146" s="64"/>
      <c r="G146" s="65" t="s">
        <v>56</v>
      </c>
      <c r="H146" s="66"/>
    </row>
    <row r="147" spans="1:8" ht="20.5" customHeight="1" x14ac:dyDescent="0.35">
      <c r="A147" s="22" t="s">
        <v>88</v>
      </c>
      <c r="B147" s="22" t="s">
        <v>93</v>
      </c>
      <c r="C147" s="62" t="s">
        <v>87</v>
      </c>
      <c r="D147" s="63"/>
      <c r="E147" s="63"/>
      <c r="F147" s="64"/>
      <c r="G147" s="65" t="s">
        <v>56</v>
      </c>
      <c r="H147" s="66"/>
    </row>
    <row r="148" spans="1:8" ht="27.5" customHeight="1" x14ac:dyDescent="0.35">
      <c r="A148" s="22" t="s">
        <v>81</v>
      </c>
      <c r="B148" s="81" t="s">
        <v>75</v>
      </c>
      <c r="C148" s="82"/>
      <c r="D148" s="82"/>
      <c r="E148" s="82"/>
      <c r="F148" s="82"/>
      <c r="G148" s="82"/>
      <c r="H148" s="83"/>
    </row>
    <row r="149" spans="1:8" ht="42" customHeight="1" x14ac:dyDescent="0.35">
      <c r="A149" s="22" t="s">
        <v>47</v>
      </c>
      <c r="B149" s="22" t="s">
        <v>91</v>
      </c>
      <c r="C149" s="62" t="s">
        <v>232</v>
      </c>
      <c r="D149" s="63"/>
      <c r="E149" s="63"/>
      <c r="F149" s="64"/>
      <c r="G149" s="65" t="s">
        <v>56</v>
      </c>
      <c r="H149" s="66"/>
    </row>
    <row r="150" spans="1:8" ht="83.4" customHeight="1" x14ac:dyDescent="0.35">
      <c r="A150" s="22" t="s">
        <v>89</v>
      </c>
      <c r="B150" s="22" t="s">
        <v>90</v>
      </c>
      <c r="C150" s="62" t="s">
        <v>281</v>
      </c>
      <c r="D150" s="63"/>
      <c r="E150" s="63"/>
      <c r="F150" s="64"/>
      <c r="G150" s="65" t="s">
        <v>56</v>
      </c>
      <c r="H150" s="66"/>
    </row>
    <row r="151" spans="1:8" x14ac:dyDescent="0.35">
      <c r="A151" s="22">
        <v>8</v>
      </c>
      <c r="B151" s="22" t="s">
        <v>71</v>
      </c>
      <c r="C151" s="62" t="s">
        <v>72</v>
      </c>
      <c r="D151" s="63"/>
      <c r="E151" s="63"/>
      <c r="F151" s="64"/>
      <c r="G151" s="65" t="s">
        <v>56</v>
      </c>
      <c r="H151" s="66"/>
    </row>
    <row r="152" spans="1:8" ht="30.5" customHeight="1" x14ac:dyDescent="0.35">
      <c r="A152" s="22">
        <v>9</v>
      </c>
      <c r="B152" s="22" t="s">
        <v>73</v>
      </c>
      <c r="C152" s="59" t="s">
        <v>92</v>
      </c>
      <c r="D152" s="59"/>
      <c r="E152" s="59"/>
      <c r="F152" s="59"/>
      <c r="G152" s="67" t="s">
        <v>56</v>
      </c>
      <c r="H152" s="67"/>
    </row>
    <row r="153" spans="1:8" x14ac:dyDescent="0.35">
      <c r="A153" s="33">
        <v>2</v>
      </c>
      <c r="B153" s="68" t="s">
        <v>53</v>
      </c>
      <c r="C153" s="69"/>
      <c r="D153" s="69"/>
      <c r="E153" s="69"/>
      <c r="F153" s="70"/>
      <c r="G153" s="67" t="s">
        <v>54</v>
      </c>
      <c r="H153" s="67"/>
    </row>
    <row r="154" spans="1:8" x14ac:dyDescent="0.35">
      <c r="A154" s="71" t="s">
        <v>233</v>
      </c>
      <c r="B154" s="72"/>
      <c r="C154" s="72"/>
      <c r="D154" s="72"/>
      <c r="E154" s="72"/>
      <c r="F154" s="72"/>
      <c r="G154" s="72"/>
      <c r="H154" s="73"/>
    </row>
    <row r="155" spans="1:8" ht="19.5" customHeight="1" x14ac:dyDescent="0.35">
      <c r="A155" s="50"/>
      <c r="B155" s="74" t="s">
        <v>158</v>
      </c>
      <c r="C155" s="74"/>
      <c r="D155" s="74"/>
      <c r="E155" s="74"/>
      <c r="F155" s="74"/>
      <c r="G155" s="48"/>
      <c r="H155" s="49"/>
    </row>
    <row r="156" spans="1:8" ht="21.5" customHeight="1" x14ac:dyDescent="0.35">
      <c r="A156" s="51">
        <v>1</v>
      </c>
      <c r="B156" s="12" t="s">
        <v>55</v>
      </c>
      <c r="C156" s="75" t="s">
        <v>85</v>
      </c>
      <c r="D156" s="76"/>
      <c r="E156" s="76"/>
      <c r="F156" s="77"/>
      <c r="G156" s="65" t="s">
        <v>56</v>
      </c>
      <c r="H156" s="66"/>
    </row>
    <row r="157" spans="1:8" x14ac:dyDescent="0.35">
      <c r="A157" s="51">
        <v>2</v>
      </c>
      <c r="B157" s="23" t="s">
        <v>57</v>
      </c>
      <c r="C157" s="62" t="s">
        <v>143</v>
      </c>
      <c r="D157" s="63"/>
      <c r="E157" s="63"/>
      <c r="F157" s="64"/>
      <c r="G157" s="65" t="s">
        <v>56</v>
      </c>
      <c r="H157" s="66"/>
    </row>
    <row r="158" spans="1:8" ht="16" customHeight="1" x14ac:dyDescent="0.35">
      <c r="A158" s="51">
        <v>3</v>
      </c>
      <c r="B158" s="23" t="s">
        <v>58</v>
      </c>
      <c r="C158" s="75" t="s">
        <v>234</v>
      </c>
      <c r="D158" s="76"/>
      <c r="E158" s="76"/>
      <c r="F158" s="76"/>
      <c r="G158" s="76"/>
      <c r="H158" s="77"/>
    </row>
    <row r="159" spans="1:8" x14ac:dyDescent="0.35">
      <c r="A159" s="51">
        <v>4</v>
      </c>
      <c r="B159" s="23" t="s">
        <v>59</v>
      </c>
      <c r="C159" s="62" t="s">
        <v>148</v>
      </c>
      <c r="D159" s="63"/>
      <c r="E159" s="63"/>
      <c r="F159" s="63"/>
      <c r="G159" s="63"/>
      <c r="H159" s="64"/>
    </row>
    <row r="160" spans="1:8" ht="25.5" customHeight="1" x14ac:dyDescent="0.35">
      <c r="A160" s="51">
        <v>5</v>
      </c>
      <c r="B160" s="23" t="s">
        <v>60</v>
      </c>
      <c r="C160" s="62" t="s">
        <v>144</v>
      </c>
      <c r="D160" s="63"/>
      <c r="E160" s="63"/>
      <c r="F160" s="64"/>
      <c r="G160" s="65" t="s">
        <v>56</v>
      </c>
      <c r="H160" s="66"/>
    </row>
    <row r="161" spans="1:8" ht="26" customHeight="1" x14ac:dyDescent="0.35">
      <c r="A161" s="22">
        <v>6</v>
      </c>
      <c r="B161" s="71" t="s">
        <v>74</v>
      </c>
      <c r="C161" s="72"/>
      <c r="D161" s="72"/>
      <c r="E161" s="72"/>
      <c r="F161" s="72"/>
      <c r="G161" s="72"/>
      <c r="H161" s="73"/>
    </row>
    <row r="162" spans="1:8" ht="32" customHeight="1" x14ac:dyDescent="0.35">
      <c r="A162" s="22" t="s">
        <v>46</v>
      </c>
      <c r="B162" s="22" t="s">
        <v>61</v>
      </c>
      <c r="C162" s="62" t="s">
        <v>145</v>
      </c>
      <c r="D162" s="63"/>
      <c r="E162" s="63"/>
      <c r="F162" s="64"/>
      <c r="G162" s="65" t="s">
        <v>56</v>
      </c>
      <c r="H162" s="66"/>
    </row>
    <row r="163" spans="1:8" ht="34.5" customHeight="1" x14ac:dyDescent="0.35">
      <c r="A163" s="22" t="s">
        <v>76</v>
      </c>
      <c r="B163" s="22" t="s">
        <v>62</v>
      </c>
      <c r="C163" s="62" t="s">
        <v>86</v>
      </c>
      <c r="D163" s="63"/>
      <c r="E163" s="63"/>
      <c r="F163" s="64"/>
      <c r="G163" s="65" t="s">
        <v>56</v>
      </c>
      <c r="H163" s="66"/>
    </row>
    <row r="164" spans="1:8" ht="29" x14ac:dyDescent="0.35">
      <c r="A164" s="22" t="s">
        <v>77</v>
      </c>
      <c r="B164" s="22" t="s">
        <v>63</v>
      </c>
      <c r="C164" s="62" t="s">
        <v>67</v>
      </c>
      <c r="D164" s="63"/>
      <c r="E164" s="63"/>
      <c r="F164" s="64"/>
      <c r="G164" s="65" t="s">
        <v>56</v>
      </c>
      <c r="H164" s="66"/>
    </row>
    <row r="165" spans="1:8" ht="43.5" x14ac:dyDescent="0.35">
      <c r="A165" s="22" t="s">
        <v>78</v>
      </c>
      <c r="B165" s="22" t="s">
        <v>64</v>
      </c>
      <c r="C165" s="62" t="s">
        <v>68</v>
      </c>
      <c r="D165" s="63"/>
      <c r="E165" s="63"/>
      <c r="F165" s="64"/>
      <c r="G165" s="65" t="s">
        <v>56</v>
      </c>
      <c r="H165" s="66"/>
    </row>
    <row r="166" spans="1:8" ht="29" x14ac:dyDescent="0.35">
      <c r="A166" s="22" t="s">
        <v>79</v>
      </c>
      <c r="B166" s="22" t="s">
        <v>65</v>
      </c>
      <c r="C166" s="62" t="s">
        <v>69</v>
      </c>
      <c r="D166" s="63"/>
      <c r="E166" s="63"/>
      <c r="F166" s="64"/>
      <c r="G166" s="65" t="s">
        <v>56</v>
      </c>
      <c r="H166" s="66"/>
    </row>
    <row r="167" spans="1:8" x14ac:dyDescent="0.35">
      <c r="A167" s="22" t="s">
        <v>80</v>
      </c>
      <c r="B167" s="22" t="s">
        <v>66</v>
      </c>
      <c r="C167" s="62" t="s">
        <v>70</v>
      </c>
      <c r="D167" s="63"/>
      <c r="E167" s="63"/>
      <c r="F167" s="64"/>
      <c r="G167" s="65" t="s">
        <v>56</v>
      </c>
      <c r="H167" s="66"/>
    </row>
    <row r="168" spans="1:8" ht="18.5" customHeight="1" x14ac:dyDescent="0.35">
      <c r="A168" s="22" t="s">
        <v>88</v>
      </c>
      <c r="B168" s="22" t="s">
        <v>93</v>
      </c>
      <c r="C168" s="62" t="s">
        <v>87</v>
      </c>
      <c r="D168" s="63"/>
      <c r="E168" s="63"/>
      <c r="F168" s="64"/>
      <c r="G168" s="65" t="s">
        <v>56</v>
      </c>
      <c r="H168" s="66"/>
    </row>
    <row r="169" spans="1:8" ht="16" customHeight="1" x14ac:dyDescent="0.35">
      <c r="A169" s="22" t="s">
        <v>81</v>
      </c>
      <c r="B169" s="81" t="s">
        <v>75</v>
      </c>
      <c r="C169" s="82"/>
      <c r="D169" s="82"/>
      <c r="E169" s="82"/>
      <c r="F169" s="82"/>
      <c r="G169" s="82"/>
      <c r="H169" s="83"/>
    </row>
    <row r="170" spans="1:8" ht="25.25" customHeight="1" x14ac:dyDescent="0.35">
      <c r="A170" s="22" t="s">
        <v>47</v>
      </c>
      <c r="B170" s="22" t="s">
        <v>91</v>
      </c>
      <c r="C170" s="62" t="s">
        <v>235</v>
      </c>
      <c r="D170" s="63"/>
      <c r="E170" s="63"/>
      <c r="F170" s="64"/>
      <c r="G170" s="65" t="s">
        <v>56</v>
      </c>
      <c r="H170" s="66"/>
    </row>
    <row r="171" spans="1:8" ht="37.75" customHeight="1" x14ac:dyDescent="0.35">
      <c r="A171" s="22" t="s">
        <v>89</v>
      </c>
      <c r="B171" s="22" t="s">
        <v>90</v>
      </c>
      <c r="C171" s="62" t="s">
        <v>236</v>
      </c>
      <c r="D171" s="63"/>
      <c r="E171" s="63"/>
      <c r="F171" s="64"/>
      <c r="G171" s="65" t="s">
        <v>56</v>
      </c>
      <c r="H171" s="66"/>
    </row>
    <row r="172" spans="1:8" x14ac:dyDescent="0.35">
      <c r="A172" s="22">
        <v>8</v>
      </c>
      <c r="B172" s="22" t="s">
        <v>71</v>
      </c>
      <c r="C172" s="62" t="s">
        <v>72</v>
      </c>
      <c r="D172" s="63"/>
      <c r="E172" s="63"/>
      <c r="F172" s="64"/>
      <c r="G172" s="65" t="s">
        <v>56</v>
      </c>
      <c r="H172" s="66"/>
    </row>
    <row r="173" spans="1:8" ht="27" customHeight="1" x14ac:dyDescent="0.35">
      <c r="A173" s="22">
        <v>9</v>
      </c>
      <c r="B173" s="22" t="s">
        <v>73</v>
      </c>
      <c r="C173" s="59" t="s">
        <v>92</v>
      </c>
      <c r="D173" s="59"/>
      <c r="E173" s="59"/>
      <c r="F173" s="59"/>
      <c r="G173" s="67" t="s">
        <v>56</v>
      </c>
      <c r="H173" s="67"/>
    </row>
    <row r="174" spans="1:8" x14ac:dyDescent="0.35">
      <c r="A174" s="33">
        <v>3</v>
      </c>
      <c r="B174" s="68" t="s">
        <v>53</v>
      </c>
      <c r="C174" s="69"/>
      <c r="D174" s="69"/>
      <c r="E174" s="69"/>
      <c r="F174" s="70"/>
      <c r="G174" s="67" t="s">
        <v>54</v>
      </c>
      <c r="H174" s="67"/>
    </row>
    <row r="175" spans="1:8" x14ac:dyDescent="0.35">
      <c r="A175" s="71" t="s">
        <v>237</v>
      </c>
      <c r="B175" s="72"/>
      <c r="C175" s="72"/>
      <c r="D175" s="72"/>
      <c r="E175" s="72"/>
      <c r="F175" s="72"/>
      <c r="G175" s="72"/>
      <c r="H175" s="73"/>
    </row>
    <row r="176" spans="1:8" ht="19.5" customHeight="1" x14ac:dyDescent="0.35">
      <c r="A176" s="50"/>
      <c r="B176" s="74" t="s">
        <v>160</v>
      </c>
      <c r="C176" s="74"/>
      <c r="D176" s="74"/>
      <c r="E176" s="74"/>
      <c r="F176" s="74"/>
      <c r="G176" s="48"/>
      <c r="H176" s="49"/>
    </row>
    <row r="177" spans="1:8" ht="14.5" customHeight="1" x14ac:dyDescent="0.35">
      <c r="A177" s="51">
        <v>1</v>
      </c>
      <c r="B177" s="12" t="s">
        <v>55</v>
      </c>
      <c r="C177" s="75" t="s">
        <v>85</v>
      </c>
      <c r="D177" s="76"/>
      <c r="E177" s="76"/>
      <c r="F177" s="77"/>
      <c r="G177" s="65" t="s">
        <v>56</v>
      </c>
      <c r="H177" s="66"/>
    </row>
    <row r="178" spans="1:8" ht="24" customHeight="1" x14ac:dyDescent="0.35">
      <c r="A178" s="51">
        <v>2</v>
      </c>
      <c r="B178" s="23" t="s">
        <v>57</v>
      </c>
      <c r="C178" s="62" t="s">
        <v>230</v>
      </c>
      <c r="D178" s="63"/>
      <c r="E178" s="63"/>
      <c r="F178" s="64"/>
      <c r="G178" s="65" t="s">
        <v>56</v>
      </c>
      <c r="H178" s="66"/>
    </row>
    <row r="179" spans="1:8" ht="46.25" customHeight="1" x14ac:dyDescent="0.35">
      <c r="A179" s="51">
        <v>3</v>
      </c>
      <c r="B179" s="23" t="s">
        <v>58</v>
      </c>
      <c r="C179" s="75" t="s">
        <v>238</v>
      </c>
      <c r="D179" s="76"/>
      <c r="E179" s="76"/>
      <c r="F179" s="76"/>
      <c r="G179" s="76"/>
      <c r="H179" s="77"/>
    </row>
    <row r="180" spans="1:8" x14ac:dyDescent="0.35">
      <c r="A180" s="51">
        <v>4</v>
      </c>
      <c r="B180" s="23" t="s">
        <v>59</v>
      </c>
      <c r="C180" s="62" t="s">
        <v>140</v>
      </c>
      <c r="D180" s="63"/>
      <c r="E180" s="63"/>
      <c r="F180" s="63"/>
      <c r="G180" s="63"/>
      <c r="H180" s="64"/>
    </row>
    <row r="181" spans="1:8" ht="28.5" customHeight="1" x14ac:dyDescent="0.35">
      <c r="A181" s="51">
        <v>5</v>
      </c>
      <c r="B181" s="23" t="s">
        <v>60</v>
      </c>
      <c r="C181" s="62" t="s">
        <v>146</v>
      </c>
      <c r="D181" s="63"/>
      <c r="E181" s="63"/>
      <c r="F181" s="64"/>
      <c r="G181" s="65" t="s">
        <v>56</v>
      </c>
      <c r="H181" s="66"/>
    </row>
    <row r="182" spans="1:8" ht="13.5" customHeight="1" x14ac:dyDescent="0.35">
      <c r="A182" s="22">
        <v>6</v>
      </c>
      <c r="B182" s="71" t="s">
        <v>74</v>
      </c>
      <c r="C182" s="72"/>
      <c r="D182" s="72"/>
      <c r="E182" s="72"/>
      <c r="F182" s="72"/>
      <c r="G182" s="72"/>
      <c r="H182" s="73"/>
    </row>
    <row r="183" spans="1:8" ht="31" customHeight="1" x14ac:dyDescent="0.35">
      <c r="A183" s="22" t="s">
        <v>46</v>
      </c>
      <c r="B183" s="22" t="s">
        <v>61</v>
      </c>
      <c r="C183" s="62" t="s">
        <v>147</v>
      </c>
      <c r="D183" s="63"/>
      <c r="E183" s="63"/>
      <c r="F183" s="64"/>
      <c r="G183" s="65" t="s">
        <v>56</v>
      </c>
      <c r="H183" s="66"/>
    </row>
    <row r="184" spans="1:8" ht="33.5" customHeight="1" x14ac:dyDescent="0.35">
      <c r="A184" s="22" t="s">
        <v>76</v>
      </c>
      <c r="B184" s="22" t="s">
        <v>62</v>
      </c>
      <c r="C184" s="62" t="s">
        <v>86</v>
      </c>
      <c r="D184" s="63"/>
      <c r="E184" s="63"/>
      <c r="F184" s="64"/>
      <c r="G184" s="65" t="s">
        <v>56</v>
      </c>
      <c r="H184" s="66"/>
    </row>
    <row r="185" spans="1:8" ht="29" x14ac:dyDescent="0.35">
      <c r="A185" s="22" t="s">
        <v>77</v>
      </c>
      <c r="B185" s="22" t="s">
        <v>63</v>
      </c>
      <c r="C185" s="62" t="s">
        <v>67</v>
      </c>
      <c r="D185" s="63"/>
      <c r="E185" s="63"/>
      <c r="F185" s="64"/>
      <c r="G185" s="65" t="s">
        <v>56</v>
      </c>
      <c r="H185" s="66"/>
    </row>
    <row r="186" spans="1:8" ht="25.5" customHeight="1" x14ac:dyDescent="0.35">
      <c r="A186" s="22" t="s">
        <v>78</v>
      </c>
      <c r="B186" s="22" t="s">
        <v>64</v>
      </c>
      <c r="C186" s="62" t="s">
        <v>68</v>
      </c>
      <c r="D186" s="63"/>
      <c r="E186" s="63"/>
      <c r="F186" s="64"/>
      <c r="G186" s="65" t="s">
        <v>56</v>
      </c>
      <c r="H186" s="66"/>
    </row>
    <row r="187" spans="1:8" ht="29" x14ac:dyDescent="0.35">
      <c r="A187" s="22" t="s">
        <v>79</v>
      </c>
      <c r="B187" s="22" t="s">
        <v>65</v>
      </c>
      <c r="C187" s="62" t="s">
        <v>69</v>
      </c>
      <c r="D187" s="63"/>
      <c r="E187" s="63"/>
      <c r="F187" s="64"/>
      <c r="G187" s="65" t="s">
        <v>56</v>
      </c>
      <c r="H187" s="66"/>
    </row>
    <row r="188" spans="1:8" x14ac:dyDescent="0.35">
      <c r="A188" s="22" t="s">
        <v>80</v>
      </c>
      <c r="B188" s="22" t="s">
        <v>66</v>
      </c>
      <c r="C188" s="62" t="s">
        <v>70</v>
      </c>
      <c r="D188" s="63"/>
      <c r="E188" s="63"/>
      <c r="F188" s="64"/>
      <c r="G188" s="65" t="s">
        <v>56</v>
      </c>
      <c r="H188" s="66"/>
    </row>
    <row r="189" spans="1:8" ht="15" customHeight="1" x14ac:dyDescent="0.35">
      <c r="A189" s="22" t="s">
        <v>88</v>
      </c>
      <c r="B189" s="22" t="s">
        <v>93</v>
      </c>
      <c r="C189" s="62" t="s">
        <v>87</v>
      </c>
      <c r="D189" s="63"/>
      <c r="E189" s="63"/>
      <c r="F189" s="64"/>
      <c r="G189" s="65" t="s">
        <v>56</v>
      </c>
      <c r="H189" s="66"/>
    </row>
    <row r="190" spans="1:8" ht="17.5" customHeight="1" x14ac:dyDescent="0.35">
      <c r="A190" s="22" t="s">
        <v>81</v>
      </c>
      <c r="B190" s="81" t="s">
        <v>75</v>
      </c>
      <c r="C190" s="82"/>
      <c r="D190" s="82"/>
      <c r="E190" s="82"/>
      <c r="F190" s="82"/>
      <c r="G190" s="82"/>
      <c r="H190" s="83"/>
    </row>
    <row r="191" spans="1:8" ht="43" customHeight="1" x14ac:dyDescent="0.35">
      <c r="A191" s="22" t="s">
        <v>47</v>
      </c>
      <c r="B191" s="22" t="s">
        <v>91</v>
      </c>
      <c r="C191" s="62" t="s">
        <v>239</v>
      </c>
      <c r="D191" s="63"/>
      <c r="E191" s="63"/>
      <c r="F191" s="64"/>
      <c r="G191" s="65" t="s">
        <v>56</v>
      </c>
      <c r="H191" s="66"/>
    </row>
    <row r="192" spans="1:8" ht="88.75" customHeight="1" x14ac:dyDescent="0.35">
      <c r="A192" s="22" t="s">
        <v>89</v>
      </c>
      <c r="B192" s="22" t="s">
        <v>90</v>
      </c>
      <c r="C192" s="62" t="s">
        <v>283</v>
      </c>
      <c r="D192" s="63"/>
      <c r="E192" s="63"/>
      <c r="F192" s="64"/>
      <c r="G192" s="65" t="s">
        <v>56</v>
      </c>
      <c r="H192" s="66"/>
    </row>
    <row r="193" spans="1:8" x14ac:dyDescent="0.35">
      <c r="A193" s="22">
        <v>8</v>
      </c>
      <c r="B193" s="22" t="s">
        <v>71</v>
      </c>
      <c r="C193" s="62" t="s">
        <v>72</v>
      </c>
      <c r="D193" s="63"/>
      <c r="E193" s="63"/>
      <c r="F193" s="64"/>
      <c r="G193" s="65" t="s">
        <v>56</v>
      </c>
      <c r="H193" s="66"/>
    </row>
    <row r="194" spans="1:8" ht="24" customHeight="1" x14ac:dyDescent="0.35">
      <c r="A194" s="22">
        <v>9</v>
      </c>
      <c r="B194" s="22" t="s">
        <v>73</v>
      </c>
      <c r="C194" s="59" t="s">
        <v>92</v>
      </c>
      <c r="D194" s="59"/>
      <c r="E194" s="59"/>
      <c r="F194" s="59"/>
      <c r="G194" s="67" t="s">
        <v>56</v>
      </c>
      <c r="H194" s="67"/>
    </row>
    <row r="195" spans="1:8" x14ac:dyDescent="0.35">
      <c r="A195" s="33">
        <v>4</v>
      </c>
      <c r="B195" s="68" t="s">
        <v>53</v>
      </c>
      <c r="C195" s="69"/>
      <c r="D195" s="69"/>
      <c r="E195" s="69"/>
      <c r="F195" s="70"/>
      <c r="G195" s="67" t="s">
        <v>54</v>
      </c>
      <c r="H195" s="67"/>
    </row>
    <row r="196" spans="1:8" x14ac:dyDescent="0.35">
      <c r="A196" s="71" t="s">
        <v>240</v>
      </c>
      <c r="B196" s="72"/>
      <c r="C196" s="72"/>
      <c r="D196" s="72"/>
      <c r="E196" s="72"/>
      <c r="F196" s="72"/>
      <c r="G196" s="72"/>
      <c r="H196" s="73"/>
    </row>
    <row r="197" spans="1:8" x14ac:dyDescent="0.35">
      <c r="A197" s="50"/>
      <c r="B197" s="74" t="s">
        <v>164</v>
      </c>
      <c r="C197" s="74"/>
      <c r="D197" s="74"/>
      <c r="E197" s="74"/>
      <c r="F197" s="74"/>
      <c r="G197" s="48"/>
      <c r="H197" s="49"/>
    </row>
    <row r="198" spans="1:8" x14ac:dyDescent="0.35">
      <c r="A198" s="51">
        <v>1</v>
      </c>
      <c r="B198" s="12" t="s">
        <v>55</v>
      </c>
      <c r="C198" s="75" t="s">
        <v>85</v>
      </c>
      <c r="D198" s="76"/>
      <c r="E198" s="76"/>
      <c r="F198" s="77"/>
      <c r="G198" s="65" t="s">
        <v>56</v>
      </c>
      <c r="H198" s="66"/>
    </row>
    <row r="199" spans="1:8" ht="29.4" customHeight="1" x14ac:dyDescent="0.35">
      <c r="A199" s="51">
        <v>2</v>
      </c>
      <c r="B199" s="23" t="s">
        <v>57</v>
      </c>
      <c r="C199" s="62" t="s">
        <v>241</v>
      </c>
      <c r="D199" s="63"/>
      <c r="E199" s="63"/>
      <c r="F199" s="64"/>
      <c r="G199" s="65" t="s">
        <v>56</v>
      </c>
      <c r="H199" s="66"/>
    </row>
    <row r="200" spans="1:8" x14ac:dyDescent="0.35">
      <c r="A200" s="51">
        <v>3</v>
      </c>
      <c r="B200" s="23" t="s">
        <v>58</v>
      </c>
      <c r="C200" s="138" t="s">
        <v>242</v>
      </c>
      <c r="D200" s="139"/>
      <c r="E200" s="139"/>
      <c r="F200" s="139"/>
      <c r="G200" s="139"/>
      <c r="H200" s="140"/>
    </row>
    <row r="201" spans="1:8" x14ac:dyDescent="0.35">
      <c r="A201" s="51">
        <v>4</v>
      </c>
      <c r="B201" s="23" t="s">
        <v>59</v>
      </c>
      <c r="C201" s="62" t="s">
        <v>140</v>
      </c>
      <c r="D201" s="63"/>
      <c r="E201" s="63"/>
      <c r="F201" s="63"/>
      <c r="G201" s="63"/>
      <c r="H201" s="64"/>
    </row>
    <row r="202" spans="1:8" ht="25.5" customHeight="1" x14ac:dyDescent="0.35">
      <c r="A202" s="51">
        <v>5</v>
      </c>
      <c r="B202" s="23" t="s">
        <v>60</v>
      </c>
      <c r="C202" s="62" t="s">
        <v>144</v>
      </c>
      <c r="D202" s="63"/>
      <c r="E202" s="63"/>
      <c r="F202" s="64"/>
      <c r="G202" s="65" t="s">
        <v>56</v>
      </c>
      <c r="H202" s="66"/>
    </row>
    <row r="203" spans="1:8" x14ac:dyDescent="0.35">
      <c r="A203" s="22">
        <v>6</v>
      </c>
      <c r="B203" s="71" t="s">
        <v>74</v>
      </c>
      <c r="C203" s="72"/>
      <c r="D203" s="72"/>
      <c r="E203" s="72"/>
      <c r="F203" s="72"/>
      <c r="G203" s="72"/>
      <c r="H203" s="73"/>
    </row>
    <row r="204" spans="1:8" ht="29.5" customHeight="1" x14ac:dyDescent="0.35">
      <c r="A204" s="22" t="s">
        <v>46</v>
      </c>
      <c r="B204" s="22" t="s">
        <v>61</v>
      </c>
      <c r="C204" s="62" t="s">
        <v>145</v>
      </c>
      <c r="D204" s="63"/>
      <c r="E204" s="63"/>
      <c r="F204" s="64"/>
      <c r="G204" s="65" t="s">
        <v>56</v>
      </c>
      <c r="H204" s="66"/>
    </row>
    <row r="205" spans="1:8" ht="30" customHeight="1" x14ac:dyDescent="0.35">
      <c r="A205" s="22" t="s">
        <v>76</v>
      </c>
      <c r="B205" s="22" t="s">
        <v>62</v>
      </c>
      <c r="C205" s="62" t="s">
        <v>86</v>
      </c>
      <c r="D205" s="63"/>
      <c r="E205" s="63"/>
      <c r="F205" s="64"/>
      <c r="G205" s="65" t="s">
        <v>56</v>
      </c>
      <c r="H205" s="66"/>
    </row>
    <row r="206" spans="1:8" ht="29" x14ac:dyDescent="0.35">
      <c r="A206" s="22" t="s">
        <v>77</v>
      </c>
      <c r="B206" s="22" t="s">
        <v>63</v>
      </c>
      <c r="C206" s="62" t="s">
        <v>67</v>
      </c>
      <c r="D206" s="63"/>
      <c r="E206" s="63"/>
      <c r="F206" s="64"/>
      <c r="G206" s="65" t="s">
        <v>56</v>
      </c>
      <c r="H206" s="66"/>
    </row>
    <row r="207" spans="1:8" ht="28.5" customHeight="1" x14ac:dyDescent="0.35">
      <c r="A207" s="22" t="s">
        <v>78</v>
      </c>
      <c r="B207" s="22" t="s">
        <v>64</v>
      </c>
      <c r="C207" s="62" t="s">
        <v>68</v>
      </c>
      <c r="D207" s="63"/>
      <c r="E207" s="63"/>
      <c r="F207" s="64"/>
      <c r="G207" s="65" t="s">
        <v>56</v>
      </c>
      <c r="H207" s="66"/>
    </row>
    <row r="208" spans="1:8" ht="29" x14ac:dyDescent="0.35">
      <c r="A208" s="22" t="s">
        <v>79</v>
      </c>
      <c r="B208" s="22" t="s">
        <v>65</v>
      </c>
      <c r="C208" s="62" t="s">
        <v>69</v>
      </c>
      <c r="D208" s="63"/>
      <c r="E208" s="63"/>
      <c r="F208" s="64"/>
      <c r="G208" s="65" t="s">
        <v>56</v>
      </c>
      <c r="H208" s="66"/>
    </row>
    <row r="209" spans="1:8" x14ac:dyDescent="0.35">
      <c r="A209" s="22" t="s">
        <v>80</v>
      </c>
      <c r="B209" s="22" t="s">
        <v>66</v>
      </c>
      <c r="C209" s="62" t="s">
        <v>70</v>
      </c>
      <c r="D209" s="63"/>
      <c r="E209" s="63"/>
      <c r="F209" s="64"/>
      <c r="G209" s="65" t="s">
        <v>56</v>
      </c>
      <c r="H209" s="66"/>
    </row>
    <row r="210" spans="1:8" x14ac:dyDescent="0.35">
      <c r="A210" s="22" t="s">
        <v>88</v>
      </c>
      <c r="B210" s="22" t="s">
        <v>93</v>
      </c>
      <c r="C210" s="62" t="s">
        <v>87</v>
      </c>
      <c r="D210" s="63"/>
      <c r="E210" s="63"/>
      <c r="F210" s="64"/>
      <c r="G210" s="65" t="s">
        <v>56</v>
      </c>
      <c r="H210" s="66"/>
    </row>
    <row r="211" spans="1:8" ht="16" customHeight="1" x14ac:dyDescent="0.35">
      <c r="A211" s="22" t="s">
        <v>81</v>
      </c>
      <c r="B211" s="81" t="s">
        <v>149</v>
      </c>
      <c r="C211" s="82"/>
      <c r="D211" s="82"/>
      <c r="E211" s="82"/>
      <c r="F211" s="82"/>
      <c r="G211" s="82"/>
      <c r="H211" s="83"/>
    </row>
    <row r="212" spans="1:8" ht="22.5" customHeight="1" x14ac:dyDescent="0.35">
      <c r="A212" s="22" t="s">
        <v>47</v>
      </c>
      <c r="B212" s="22" t="s">
        <v>91</v>
      </c>
      <c r="C212" s="62" t="s">
        <v>285</v>
      </c>
      <c r="D212" s="63"/>
      <c r="E212" s="63"/>
      <c r="F212" s="64"/>
      <c r="G212" s="65" t="s">
        <v>56</v>
      </c>
      <c r="H212" s="66"/>
    </row>
    <row r="213" spans="1:8" ht="26" customHeight="1" x14ac:dyDescent="0.35">
      <c r="A213" s="22" t="s">
        <v>89</v>
      </c>
      <c r="B213" s="22" t="s">
        <v>90</v>
      </c>
      <c r="C213" s="62" t="s">
        <v>284</v>
      </c>
      <c r="D213" s="63"/>
      <c r="E213" s="63"/>
      <c r="F213" s="64"/>
      <c r="G213" s="65" t="s">
        <v>56</v>
      </c>
      <c r="H213" s="66"/>
    </row>
    <row r="214" spans="1:8" x14ac:dyDescent="0.35">
      <c r="A214" s="22">
        <v>8</v>
      </c>
      <c r="B214" s="22" t="s">
        <v>71</v>
      </c>
      <c r="C214" s="62" t="s">
        <v>72</v>
      </c>
      <c r="D214" s="63"/>
      <c r="E214" s="63"/>
      <c r="F214" s="64"/>
      <c r="G214" s="65" t="s">
        <v>56</v>
      </c>
      <c r="H214" s="66"/>
    </row>
    <row r="215" spans="1:8" ht="28.75" customHeight="1" x14ac:dyDescent="0.35">
      <c r="A215" s="22">
        <v>9</v>
      </c>
      <c r="B215" s="22" t="s">
        <v>73</v>
      </c>
      <c r="C215" s="59" t="s">
        <v>92</v>
      </c>
      <c r="D215" s="59"/>
      <c r="E215" s="59"/>
      <c r="F215" s="59"/>
      <c r="G215" s="67" t="s">
        <v>56</v>
      </c>
      <c r="H215" s="67"/>
    </row>
    <row r="216" spans="1:8" ht="17" customHeight="1" x14ac:dyDescent="0.35">
      <c r="A216" s="33">
        <v>5</v>
      </c>
      <c r="B216" s="68" t="s">
        <v>53</v>
      </c>
      <c r="C216" s="69"/>
      <c r="D216" s="69"/>
      <c r="E216" s="69"/>
      <c r="F216" s="70"/>
      <c r="G216" s="67" t="s">
        <v>54</v>
      </c>
      <c r="H216" s="67"/>
    </row>
    <row r="217" spans="1:8" ht="15" customHeight="1" x14ac:dyDescent="0.35">
      <c r="A217" s="71" t="s">
        <v>243</v>
      </c>
      <c r="B217" s="72"/>
      <c r="C217" s="72"/>
      <c r="D217" s="72"/>
      <c r="E217" s="72"/>
      <c r="F217" s="72"/>
      <c r="G217" s="72"/>
      <c r="H217" s="73"/>
    </row>
    <row r="218" spans="1:8" x14ac:dyDescent="0.35">
      <c r="A218" s="50"/>
      <c r="B218" s="74" t="s">
        <v>167</v>
      </c>
      <c r="C218" s="74"/>
      <c r="D218" s="74"/>
      <c r="E218" s="74"/>
      <c r="F218" s="74"/>
      <c r="G218" s="48"/>
      <c r="H218" s="49"/>
    </row>
    <row r="219" spans="1:8" ht="17" customHeight="1" x14ac:dyDescent="0.35">
      <c r="A219" s="51">
        <v>1</v>
      </c>
      <c r="B219" s="12" t="s">
        <v>55</v>
      </c>
      <c r="C219" s="75" t="s">
        <v>85</v>
      </c>
      <c r="D219" s="76"/>
      <c r="E219" s="76"/>
      <c r="F219" s="77"/>
      <c r="G219" s="65" t="s">
        <v>56</v>
      </c>
      <c r="H219" s="66"/>
    </row>
    <row r="220" spans="1:8" ht="29.4" customHeight="1" x14ac:dyDescent="0.35">
      <c r="A220" s="51">
        <v>2</v>
      </c>
      <c r="B220" s="23" t="s">
        <v>57</v>
      </c>
      <c r="C220" s="62" t="s">
        <v>244</v>
      </c>
      <c r="D220" s="63"/>
      <c r="E220" s="63"/>
      <c r="F220" s="64"/>
      <c r="G220" s="65" t="s">
        <v>56</v>
      </c>
      <c r="H220" s="66"/>
    </row>
    <row r="221" spans="1:8" ht="75.650000000000006" customHeight="1" x14ac:dyDescent="0.35">
      <c r="A221" s="51">
        <v>3</v>
      </c>
      <c r="B221" s="23" t="s">
        <v>58</v>
      </c>
      <c r="C221" s="75" t="s">
        <v>245</v>
      </c>
      <c r="D221" s="76"/>
      <c r="E221" s="76"/>
      <c r="F221" s="76"/>
      <c r="G221" s="76"/>
      <c r="H221" s="77"/>
    </row>
    <row r="222" spans="1:8" ht="19.5" customHeight="1" x14ac:dyDescent="0.35">
      <c r="A222" s="51">
        <v>4</v>
      </c>
      <c r="B222" s="23" t="s">
        <v>59</v>
      </c>
      <c r="C222" s="62" t="s">
        <v>246</v>
      </c>
      <c r="D222" s="63"/>
      <c r="E222" s="63"/>
      <c r="F222" s="63"/>
      <c r="G222" s="63"/>
      <c r="H222" s="64"/>
    </row>
    <row r="223" spans="1:8" ht="28.5" customHeight="1" x14ac:dyDescent="0.35">
      <c r="A223" s="51">
        <v>5</v>
      </c>
      <c r="B223" s="23" t="s">
        <v>60</v>
      </c>
      <c r="C223" s="62" t="s">
        <v>146</v>
      </c>
      <c r="D223" s="63"/>
      <c r="E223" s="63"/>
      <c r="F223" s="64"/>
      <c r="G223" s="65" t="s">
        <v>56</v>
      </c>
      <c r="H223" s="66"/>
    </row>
    <row r="224" spans="1:8" ht="20.5" customHeight="1" x14ac:dyDescent="0.35">
      <c r="A224" s="22">
        <v>6</v>
      </c>
      <c r="B224" s="71" t="s">
        <v>74</v>
      </c>
      <c r="C224" s="72"/>
      <c r="D224" s="72"/>
      <c r="E224" s="72"/>
      <c r="F224" s="72"/>
      <c r="G224" s="72"/>
      <c r="H224" s="73"/>
    </row>
    <row r="225" spans="1:8" ht="30.5" customHeight="1" x14ac:dyDescent="0.35">
      <c r="A225" s="22" t="s">
        <v>46</v>
      </c>
      <c r="B225" s="22" t="s">
        <v>61</v>
      </c>
      <c r="C225" s="62" t="s">
        <v>147</v>
      </c>
      <c r="D225" s="63"/>
      <c r="E225" s="63"/>
      <c r="F225" s="64"/>
      <c r="G225" s="65" t="s">
        <v>56</v>
      </c>
      <c r="H225" s="66"/>
    </row>
    <row r="226" spans="1:8" ht="27.5" customHeight="1" x14ac:dyDescent="0.35">
      <c r="A226" s="22" t="s">
        <v>76</v>
      </c>
      <c r="B226" s="22" t="s">
        <v>62</v>
      </c>
      <c r="C226" s="62" t="s">
        <v>86</v>
      </c>
      <c r="D226" s="63"/>
      <c r="E226" s="63"/>
      <c r="F226" s="64"/>
      <c r="G226" s="65" t="s">
        <v>56</v>
      </c>
      <c r="H226" s="66"/>
    </row>
    <row r="227" spans="1:8" ht="29" x14ac:dyDescent="0.35">
      <c r="A227" s="22" t="s">
        <v>77</v>
      </c>
      <c r="B227" s="22" t="s">
        <v>63</v>
      </c>
      <c r="C227" s="62" t="s">
        <v>67</v>
      </c>
      <c r="D227" s="63"/>
      <c r="E227" s="63"/>
      <c r="F227" s="64"/>
      <c r="G227" s="65" t="s">
        <v>56</v>
      </c>
      <c r="H227" s="66"/>
    </row>
    <row r="228" spans="1:8" ht="30.5" customHeight="1" x14ac:dyDescent="0.35">
      <c r="A228" s="22" t="s">
        <v>78</v>
      </c>
      <c r="B228" s="22" t="s">
        <v>64</v>
      </c>
      <c r="C228" s="62" t="s">
        <v>68</v>
      </c>
      <c r="D228" s="63"/>
      <c r="E228" s="63"/>
      <c r="F228" s="64"/>
      <c r="G228" s="65" t="s">
        <v>56</v>
      </c>
      <c r="H228" s="66"/>
    </row>
    <row r="229" spans="1:8" ht="29" x14ac:dyDescent="0.35">
      <c r="A229" s="22" t="s">
        <v>79</v>
      </c>
      <c r="B229" s="22" t="s">
        <v>65</v>
      </c>
      <c r="C229" s="62" t="s">
        <v>69</v>
      </c>
      <c r="D229" s="63"/>
      <c r="E229" s="63"/>
      <c r="F229" s="64"/>
      <c r="G229" s="65" t="s">
        <v>56</v>
      </c>
      <c r="H229" s="66"/>
    </row>
    <row r="230" spans="1:8" x14ac:dyDescent="0.35">
      <c r="A230" s="22" t="s">
        <v>80</v>
      </c>
      <c r="B230" s="22" t="s">
        <v>66</v>
      </c>
      <c r="C230" s="62" t="s">
        <v>70</v>
      </c>
      <c r="D230" s="63"/>
      <c r="E230" s="63"/>
      <c r="F230" s="64"/>
      <c r="G230" s="65" t="s">
        <v>56</v>
      </c>
      <c r="H230" s="66"/>
    </row>
    <row r="231" spans="1:8" x14ac:dyDescent="0.35">
      <c r="A231" s="22" t="s">
        <v>88</v>
      </c>
      <c r="B231" s="22" t="s">
        <v>93</v>
      </c>
      <c r="C231" s="62" t="s">
        <v>87</v>
      </c>
      <c r="D231" s="63"/>
      <c r="E231" s="63"/>
      <c r="F231" s="64"/>
      <c r="G231" s="65" t="s">
        <v>56</v>
      </c>
      <c r="H231" s="66"/>
    </row>
    <row r="232" spans="1:8" x14ac:dyDescent="0.35">
      <c r="A232" s="22" t="s">
        <v>81</v>
      </c>
      <c r="B232" s="81" t="s">
        <v>149</v>
      </c>
      <c r="C232" s="82"/>
      <c r="D232" s="82"/>
      <c r="E232" s="82"/>
      <c r="F232" s="82"/>
      <c r="G232" s="82"/>
      <c r="H232" s="83"/>
    </row>
    <row r="233" spans="1:8" ht="72.650000000000006" customHeight="1" x14ac:dyDescent="0.35">
      <c r="A233" s="22" t="s">
        <v>47</v>
      </c>
      <c r="B233" s="22" t="s">
        <v>91</v>
      </c>
      <c r="C233" s="62" t="s">
        <v>286</v>
      </c>
      <c r="D233" s="63"/>
      <c r="E233" s="63"/>
      <c r="F233" s="64"/>
      <c r="G233" s="65" t="s">
        <v>56</v>
      </c>
      <c r="H233" s="66"/>
    </row>
    <row r="234" spans="1:8" ht="145.5" customHeight="1" x14ac:dyDescent="0.35">
      <c r="A234" s="22" t="s">
        <v>89</v>
      </c>
      <c r="B234" s="22" t="s">
        <v>90</v>
      </c>
      <c r="C234" s="62" t="s">
        <v>287</v>
      </c>
      <c r="D234" s="63"/>
      <c r="E234" s="63"/>
      <c r="F234" s="64"/>
      <c r="G234" s="65" t="s">
        <v>56</v>
      </c>
      <c r="H234" s="66"/>
    </row>
    <row r="235" spans="1:8" x14ac:dyDescent="0.35">
      <c r="A235" s="22">
        <v>8</v>
      </c>
      <c r="B235" s="22" t="s">
        <v>71</v>
      </c>
      <c r="C235" s="62" t="s">
        <v>72</v>
      </c>
      <c r="D235" s="63"/>
      <c r="E235" s="63"/>
      <c r="F235" s="64"/>
      <c r="G235" s="65" t="s">
        <v>56</v>
      </c>
      <c r="H235" s="66"/>
    </row>
    <row r="236" spans="1:8" ht="27" customHeight="1" x14ac:dyDescent="0.35">
      <c r="A236" s="22">
        <v>9</v>
      </c>
      <c r="B236" s="22" t="s">
        <v>73</v>
      </c>
      <c r="C236" s="59" t="s">
        <v>92</v>
      </c>
      <c r="D236" s="59"/>
      <c r="E236" s="59"/>
      <c r="F236" s="59"/>
      <c r="G236" s="67" t="s">
        <v>56</v>
      </c>
      <c r="H236" s="67"/>
    </row>
    <row r="237" spans="1:8" x14ac:dyDescent="0.35">
      <c r="A237" s="33">
        <v>6</v>
      </c>
      <c r="B237" s="68" t="s">
        <v>53</v>
      </c>
      <c r="C237" s="69"/>
      <c r="D237" s="69"/>
      <c r="E237" s="69"/>
      <c r="F237" s="70"/>
      <c r="G237" s="67" t="s">
        <v>54</v>
      </c>
      <c r="H237" s="67"/>
    </row>
    <row r="238" spans="1:8" x14ac:dyDescent="0.35">
      <c r="A238" s="71" t="s">
        <v>288</v>
      </c>
      <c r="B238" s="72"/>
      <c r="C238" s="72"/>
      <c r="D238" s="72"/>
      <c r="E238" s="72"/>
      <c r="F238" s="72"/>
      <c r="G238" s="72"/>
      <c r="H238" s="73"/>
    </row>
    <row r="239" spans="1:8" x14ac:dyDescent="0.35">
      <c r="A239" s="50"/>
      <c r="B239" s="74" t="s">
        <v>169</v>
      </c>
      <c r="C239" s="74"/>
      <c r="D239" s="74"/>
      <c r="E239" s="74"/>
      <c r="F239" s="74"/>
      <c r="G239" s="48"/>
      <c r="H239" s="49"/>
    </row>
    <row r="240" spans="1:8" x14ac:dyDescent="0.35">
      <c r="A240" s="51">
        <v>1</v>
      </c>
      <c r="B240" s="12" t="s">
        <v>55</v>
      </c>
      <c r="C240" s="75" t="s">
        <v>85</v>
      </c>
      <c r="D240" s="76"/>
      <c r="E240" s="76"/>
      <c r="F240" s="77"/>
      <c r="G240" s="65" t="s">
        <v>56</v>
      </c>
      <c r="H240" s="66"/>
    </row>
    <row r="241" spans="1:8" ht="30.65" customHeight="1" x14ac:dyDescent="0.35">
      <c r="A241" s="51">
        <v>2</v>
      </c>
      <c r="B241" s="23" t="s">
        <v>57</v>
      </c>
      <c r="C241" s="62" t="s">
        <v>230</v>
      </c>
      <c r="D241" s="63"/>
      <c r="E241" s="63"/>
      <c r="F241" s="64"/>
      <c r="G241" s="65" t="s">
        <v>56</v>
      </c>
      <c r="H241" s="66"/>
    </row>
    <row r="242" spans="1:8" ht="46.75" customHeight="1" x14ac:dyDescent="0.35">
      <c r="A242" s="51">
        <v>3</v>
      </c>
      <c r="B242" s="23" t="s">
        <v>58</v>
      </c>
      <c r="C242" s="62" t="s">
        <v>247</v>
      </c>
      <c r="D242" s="63"/>
      <c r="E242" s="63"/>
      <c r="F242" s="63"/>
      <c r="G242" s="63"/>
      <c r="H242" s="64"/>
    </row>
    <row r="243" spans="1:8" x14ac:dyDescent="0.35">
      <c r="A243" s="51">
        <v>4</v>
      </c>
      <c r="B243" s="23" t="s">
        <v>59</v>
      </c>
      <c r="C243" s="62" t="s">
        <v>248</v>
      </c>
      <c r="D243" s="63"/>
      <c r="E243" s="63"/>
      <c r="F243" s="63"/>
      <c r="G243" s="63"/>
      <c r="H243" s="64"/>
    </row>
    <row r="244" spans="1:8" ht="31" customHeight="1" x14ac:dyDescent="0.35">
      <c r="A244" s="51">
        <v>5</v>
      </c>
      <c r="B244" s="23" t="s">
        <v>60</v>
      </c>
      <c r="C244" s="62" t="s">
        <v>146</v>
      </c>
      <c r="D244" s="63"/>
      <c r="E244" s="63"/>
      <c r="F244" s="64"/>
      <c r="G244" s="65" t="s">
        <v>56</v>
      </c>
      <c r="H244" s="66"/>
    </row>
    <row r="245" spans="1:8" x14ac:dyDescent="0.35">
      <c r="A245" s="22">
        <v>6</v>
      </c>
      <c r="B245" s="71" t="s">
        <v>74</v>
      </c>
      <c r="C245" s="72"/>
      <c r="D245" s="72"/>
      <c r="E245" s="72"/>
      <c r="F245" s="72"/>
      <c r="G245" s="72"/>
      <c r="H245" s="73"/>
    </row>
    <row r="246" spans="1:8" ht="29" customHeight="1" x14ac:dyDescent="0.35">
      <c r="A246" s="22" t="s">
        <v>46</v>
      </c>
      <c r="B246" s="22" t="s">
        <v>61</v>
      </c>
      <c r="C246" s="62" t="s">
        <v>147</v>
      </c>
      <c r="D246" s="63"/>
      <c r="E246" s="63"/>
      <c r="F246" s="64"/>
      <c r="G246" s="65" t="s">
        <v>56</v>
      </c>
      <c r="H246" s="66"/>
    </row>
    <row r="247" spans="1:8" ht="27.5" customHeight="1" x14ac:dyDescent="0.35">
      <c r="A247" s="22" t="s">
        <v>76</v>
      </c>
      <c r="B247" s="22" t="s">
        <v>62</v>
      </c>
      <c r="C247" s="62" t="s">
        <v>86</v>
      </c>
      <c r="D247" s="63"/>
      <c r="E247" s="63"/>
      <c r="F247" s="64"/>
      <c r="G247" s="65" t="s">
        <v>56</v>
      </c>
      <c r="H247" s="66"/>
    </row>
    <row r="248" spans="1:8" ht="29" x14ac:dyDescent="0.35">
      <c r="A248" s="22" t="s">
        <v>77</v>
      </c>
      <c r="B248" s="22" t="s">
        <v>63</v>
      </c>
      <c r="C248" s="62" t="s">
        <v>67</v>
      </c>
      <c r="D248" s="63"/>
      <c r="E248" s="63"/>
      <c r="F248" s="64"/>
      <c r="G248" s="65" t="s">
        <v>56</v>
      </c>
      <c r="H248" s="66"/>
    </row>
    <row r="249" spans="1:8" ht="28.5" customHeight="1" x14ac:dyDescent="0.35">
      <c r="A249" s="22" t="s">
        <v>78</v>
      </c>
      <c r="B249" s="22" t="s">
        <v>64</v>
      </c>
      <c r="C249" s="62" t="s">
        <v>68</v>
      </c>
      <c r="D249" s="63"/>
      <c r="E249" s="63"/>
      <c r="F249" s="64"/>
      <c r="G249" s="65" t="s">
        <v>56</v>
      </c>
      <c r="H249" s="66"/>
    </row>
    <row r="250" spans="1:8" ht="29" x14ac:dyDescent="0.35">
      <c r="A250" s="22" t="s">
        <v>79</v>
      </c>
      <c r="B250" s="22" t="s">
        <v>65</v>
      </c>
      <c r="C250" s="62" t="s">
        <v>69</v>
      </c>
      <c r="D250" s="63"/>
      <c r="E250" s="63"/>
      <c r="F250" s="64"/>
      <c r="G250" s="65" t="s">
        <v>56</v>
      </c>
      <c r="H250" s="66"/>
    </row>
    <row r="251" spans="1:8" x14ac:dyDescent="0.35">
      <c r="A251" s="22" t="s">
        <v>80</v>
      </c>
      <c r="B251" s="22" t="s">
        <v>66</v>
      </c>
      <c r="C251" s="62" t="s">
        <v>70</v>
      </c>
      <c r="D251" s="63"/>
      <c r="E251" s="63"/>
      <c r="F251" s="64"/>
      <c r="G251" s="65" t="s">
        <v>56</v>
      </c>
      <c r="H251" s="66"/>
    </row>
    <row r="252" spans="1:8" x14ac:dyDescent="0.35">
      <c r="A252" s="22" t="s">
        <v>88</v>
      </c>
      <c r="B252" s="22" t="s">
        <v>93</v>
      </c>
      <c r="C252" s="62" t="s">
        <v>87</v>
      </c>
      <c r="D252" s="63"/>
      <c r="E252" s="63"/>
      <c r="F252" s="64"/>
      <c r="G252" s="65" t="s">
        <v>56</v>
      </c>
      <c r="H252" s="66"/>
    </row>
    <row r="253" spans="1:8" x14ac:dyDescent="0.35">
      <c r="A253" s="22" t="s">
        <v>81</v>
      </c>
      <c r="B253" s="81" t="s">
        <v>149</v>
      </c>
      <c r="C253" s="82"/>
      <c r="D253" s="82"/>
      <c r="E253" s="82"/>
      <c r="F253" s="82"/>
      <c r="G253" s="82"/>
      <c r="H253" s="83"/>
    </row>
    <row r="254" spans="1:8" ht="43.5" customHeight="1" x14ac:dyDescent="0.35">
      <c r="A254" s="22" t="s">
        <v>47</v>
      </c>
      <c r="B254" s="22" t="s">
        <v>91</v>
      </c>
      <c r="C254" s="62" t="s">
        <v>289</v>
      </c>
      <c r="D254" s="63"/>
      <c r="E254" s="63"/>
      <c r="F254" s="64"/>
      <c r="G254" s="65" t="s">
        <v>56</v>
      </c>
      <c r="H254" s="66"/>
    </row>
    <row r="255" spans="1:8" ht="92" customHeight="1" x14ac:dyDescent="0.35">
      <c r="A255" s="22" t="s">
        <v>89</v>
      </c>
      <c r="B255" s="22" t="s">
        <v>90</v>
      </c>
      <c r="C255" s="62" t="s">
        <v>290</v>
      </c>
      <c r="D255" s="63"/>
      <c r="E255" s="63"/>
      <c r="F255" s="64"/>
      <c r="G255" s="65" t="s">
        <v>56</v>
      </c>
      <c r="H255" s="66"/>
    </row>
    <row r="256" spans="1:8" ht="17.5" customHeight="1" x14ac:dyDescent="0.35">
      <c r="A256" s="22">
        <v>8</v>
      </c>
      <c r="B256" s="22" t="s">
        <v>71</v>
      </c>
      <c r="C256" s="62" t="s">
        <v>72</v>
      </c>
      <c r="D256" s="63"/>
      <c r="E256" s="63"/>
      <c r="F256" s="64"/>
      <c r="G256" s="65" t="s">
        <v>56</v>
      </c>
      <c r="H256" s="66"/>
    </row>
    <row r="257" spans="1:8" ht="30.65" customHeight="1" x14ac:dyDescent="0.35">
      <c r="A257" s="22">
        <v>9</v>
      </c>
      <c r="B257" s="22" t="s">
        <v>73</v>
      </c>
      <c r="C257" s="59" t="s">
        <v>92</v>
      </c>
      <c r="D257" s="59"/>
      <c r="E257" s="59"/>
      <c r="F257" s="59"/>
      <c r="G257" s="67" t="s">
        <v>56</v>
      </c>
      <c r="H257" s="67"/>
    </row>
    <row r="258" spans="1:8" x14ac:dyDescent="0.35">
      <c r="A258" s="33">
        <v>7</v>
      </c>
      <c r="B258" s="68" t="s">
        <v>53</v>
      </c>
      <c r="C258" s="69"/>
      <c r="D258" s="69"/>
      <c r="E258" s="69"/>
      <c r="F258" s="70"/>
      <c r="G258" s="67" t="s">
        <v>54</v>
      </c>
      <c r="H258" s="67"/>
    </row>
    <row r="259" spans="1:8" x14ac:dyDescent="0.35">
      <c r="A259" s="71" t="s">
        <v>249</v>
      </c>
      <c r="B259" s="72"/>
      <c r="C259" s="72"/>
      <c r="D259" s="72"/>
      <c r="E259" s="72"/>
      <c r="F259" s="72"/>
      <c r="G259" s="72"/>
      <c r="H259" s="73"/>
    </row>
    <row r="260" spans="1:8" x14ac:dyDescent="0.35">
      <c r="A260" s="50"/>
      <c r="B260" s="74" t="s">
        <v>178</v>
      </c>
      <c r="C260" s="74"/>
      <c r="D260" s="74"/>
      <c r="E260" s="74"/>
      <c r="F260" s="74"/>
      <c r="G260" s="48"/>
      <c r="H260" s="49"/>
    </row>
    <row r="261" spans="1:8" x14ac:dyDescent="0.35">
      <c r="A261" s="51">
        <v>1</v>
      </c>
      <c r="B261" s="12" t="s">
        <v>55</v>
      </c>
      <c r="C261" s="75" t="s">
        <v>85</v>
      </c>
      <c r="D261" s="76"/>
      <c r="E261" s="76"/>
      <c r="F261" s="77"/>
      <c r="G261" s="65" t="s">
        <v>56</v>
      </c>
      <c r="H261" s="66"/>
    </row>
    <row r="262" spans="1:8" ht="30.65" customHeight="1" x14ac:dyDescent="0.35">
      <c r="A262" s="51">
        <v>2</v>
      </c>
      <c r="B262" s="23" t="s">
        <v>57</v>
      </c>
      <c r="C262" s="62" t="s">
        <v>241</v>
      </c>
      <c r="D262" s="63"/>
      <c r="E262" s="63"/>
      <c r="F262" s="64"/>
      <c r="G262" s="65" t="s">
        <v>56</v>
      </c>
      <c r="H262" s="66"/>
    </row>
    <row r="263" spans="1:8" x14ac:dyDescent="0.35">
      <c r="A263" s="51">
        <v>3</v>
      </c>
      <c r="B263" s="23" t="s">
        <v>58</v>
      </c>
      <c r="C263" s="138" t="s">
        <v>250</v>
      </c>
      <c r="D263" s="139"/>
      <c r="E263" s="139"/>
      <c r="F263" s="139"/>
      <c r="G263" s="139"/>
      <c r="H263" s="140"/>
    </row>
    <row r="264" spans="1:8" x14ac:dyDescent="0.35">
      <c r="A264" s="51">
        <v>4</v>
      </c>
      <c r="B264" s="23" t="s">
        <v>59</v>
      </c>
      <c r="C264" s="62" t="s">
        <v>251</v>
      </c>
      <c r="D264" s="63"/>
      <c r="E264" s="63"/>
      <c r="F264" s="63"/>
      <c r="G264" s="63"/>
      <c r="H264" s="64"/>
    </row>
    <row r="265" spans="1:8" ht="28.5" customHeight="1" x14ac:dyDescent="0.35">
      <c r="A265" s="51">
        <v>5</v>
      </c>
      <c r="B265" s="23" t="s">
        <v>60</v>
      </c>
      <c r="C265" s="62" t="s">
        <v>144</v>
      </c>
      <c r="D265" s="63"/>
      <c r="E265" s="63"/>
      <c r="F265" s="64"/>
      <c r="G265" s="65" t="s">
        <v>56</v>
      </c>
      <c r="H265" s="66"/>
    </row>
    <row r="266" spans="1:8" x14ac:dyDescent="0.35">
      <c r="A266" s="22">
        <v>6</v>
      </c>
      <c r="B266" s="71" t="s">
        <v>74</v>
      </c>
      <c r="C266" s="72"/>
      <c r="D266" s="72"/>
      <c r="E266" s="72"/>
      <c r="F266" s="72"/>
      <c r="G266" s="72"/>
      <c r="H266" s="73"/>
    </row>
    <row r="267" spans="1:8" ht="27.5" customHeight="1" x14ac:dyDescent="0.35">
      <c r="A267" s="22" t="s">
        <v>46</v>
      </c>
      <c r="B267" s="22" t="s">
        <v>61</v>
      </c>
      <c r="C267" s="62" t="s">
        <v>252</v>
      </c>
      <c r="D267" s="63"/>
      <c r="E267" s="63"/>
      <c r="F267" s="64"/>
      <c r="G267" s="65" t="s">
        <v>56</v>
      </c>
      <c r="H267" s="66"/>
    </row>
    <row r="268" spans="1:8" ht="30" customHeight="1" x14ac:dyDescent="0.35">
      <c r="A268" s="22" t="s">
        <v>76</v>
      </c>
      <c r="B268" s="22" t="s">
        <v>62</v>
      </c>
      <c r="C268" s="62" t="s">
        <v>86</v>
      </c>
      <c r="D268" s="63"/>
      <c r="E268" s="63"/>
      <c r="F268" s="64"/>
      <c r="G268" s="65" t="s">
        <v>56</v>
      </c>
      <c r="H268" s="66"/>
    </row>
    <row r="269" spans="1:8" ht="29" x14ac:dyDescent="0.35">
      <c r="A269" s="22" t="s">
        <v>77</v>
      </c>
      <c r="B269" s="22" t="s">
        <v>63</v>
      </c>
      <c r="C269" s="62" t="s">
        <v>67</v>
      </c>
      <c r="D269" s="63"/>
      <c r="E269" s="63"/>
      <c r="F269" s="64"/>
      <c r="G269" s="65" t="s">
        <v>56</v>
      </c>
      <c r="H269" s="66"/>
    </row>
    <row r="270" spans="1:8" ht="29.5" customHeight="1" x14ac:dyDescent="0.35">
      <c r="A270" s="22" t="s">
        <v>78</v>
      </c>
      <c r="B270" s="22" t="s">
        <v>64</v>
      </c>
      <c r="C270" s="62" t="s">
        <v>68</v>
      </c>
      <c r="D270" s="63"/>
      <c r="E270" s="63"/>
      <c r="F270" s="64"/>
      <c r="G270" s="65" t="s">
        <v>56</v>
      </c>
      <c r="H270" s="66"/>
    </row>
    <row r="271" spans="1:8" ht="29" x14ac:dyDescent="0.35">
      <c r="A271" s="22" t="s">
        <v>79</v>
      </c>
      <c r="B271" s="22" t="s">
        <v>65</v>
      </c>
      <c r="C271" s="62" t="s">
        <v>69</v>
      </c>
      <c r="D271" s="63"/>
      <c r="E271" s="63"/>
      <c r="F271" s="64"/>
      <c r="G271" s="65" t="s">
        <v>56</v>
      </c>
      <c r="H271" s="66"/>
    </row>
    <row r="272" spans="1:8" x14ac:dyDescent="0.35">
      <c r="A272" s="22" t="s">
        <v>80</v>
      </c>
      <c r="B272" s="22" t="s">
        <v>66</v>
      </c>
      <c r="C272" s="62" t="s">
        <v>70</v>
      </c>
      <c r="D272" s="63"/>
      <c r="E272" s="63"/>
      <c r="F272" s="64"/>
      <c r="G272" s="65" t="s">
        <v>56</v>
      </c>
      <c r="H272" s="66"/>
    </row>
    <row r="273" spans="1:8" x14ac:dyDescent="0.35">
      <c r="A273" s="22" t="s">
        <v>88</v>
      </c>
      <c r="B273" s="22" t="s">
        <v>93</v>
      </c>
      <c r="C273" s="62" t="s">
        <v>87</v>
      </c>
      <c r="D273" s="63"/>
      <c r="E273" s="63"/>
      <c r="F273" s="64"/>
      <c r="G273" s="65" t="s">
        <v>56</v>
      </c>
      <c r="H273" s="66"/>
    </row>
    <row r="274" spans="1:8" x14ac:dyDescent="0.35">
      <c r="A274" s="22" t="s">
        <v>81</v>
      </c>
      <c r="B274" s="81" t="s">
        <v>75</v>
      </c>
      <c r="C274" s="82"/>
      <c r="D274" s="82"/>
      <c r="E274" s="82"/>
      <c r="F274" s="82"/>
      <c r="G274" s="82"/>
      <c r="H274" s="83"/>
    </row>
    <row r="275" spans="1:8" ht="28.25" customHeight="1" x14ac:dyDescent="0.35">
      <c r="A275" s="22" t="s">
        <v>47</v>
      </c>
      <c r="B275" s="22" t="s">
        <v>91</v>
      </c>
      <c r="C275" s="62" t="s">
        <v>291</v>
      </c>
      <c r="D275" s="63"/>
      <c r="E275" s="63"/>
      <c r="F275" s="64"/>
      <c r="G275" s="65" t="s">
        <v>56</v>
      </c>
      <c r="H275" s="66"/>
    </row>
    <row r="276" spans="1:8" ht="38.4" customHeight="1" x14ac:dyDescent="0.35">
      <c r="A276" s="22" t="s">
        <v>89</v>
      </c>
      <c r="B276" s="22" t="s">
        <v>90</v>
      </c>
      <c r="C276" s="62" t="s">
        <v>292</v>
      </c>
      <c r="D276" s="63"/>
      <c r="E276" s="63"/>
      <c r="F276" s="64"/>
      <c r="G276" s="65" t="s">
        <v>56</v>
      </c>
      <c r="H276" s="66"/>
    </row>
    <row r="277" spans="1:8" x14ac:dyDescent="0.35">
      <c r="A277" s="22">
        <v>8</v>
      </c>
      <c r="B277" s="22" t="s">
        <v>71</v>
      </c>
      <c r="C277" s="62" t="s">
        <v>72</v>
      </c>
      <c r="D277" s="63"/>
      <c r="E277" s="63"/>
      <c r="F277" s="64"/>
      <c r="G277" s="65" t="s">
        <v>56</v>
      </c>
      <c r="H277" s="66"/>
    </row>
    <row r="278" spans="1:8" ht="33.65" customHeight="1" x14ac:dyDescent="0.35">
      <c r="A278" s="22">
        <v>9</v>
      </c>
      <c r="B278" s="22" t="s">
        <v>73</v>
      </c>
      <c r="C278" s="59" t="s">
        <v>92</v>
      </c>
      <c r="D278" s="59"/>
      <c r="E278" s="59"/>
      <c r="F278" s="59"/>
      <c r="G278" s="67" t="s">
        <v>56</v>
      </c>
      <c r="H278" s="67"/>
    </row>
    <row r="279" spans="1:8" x14ac:dyDescent="0.35">
      <c r="A279" s="33">
        <v>8</v>
      </c>
      <c r="B279" s="68" t="s">
        <v>53</v>
      </c>
      <c r="C279" s="69"/>
      <c r="D279" s="69"/>
      <c r="E279" s="69"/>
      <c r="F279" s="70"/>
      <c r="G279" s="67" t="s">
        <v>54</v>
      </c>
      <c r="H279" s="67"/>
    </row>
    <row r="280" spans="1:8" x14ac:dyDescent="0.35">
      <c r="A280" s="71" t="s">
        <v>253</v>
      </c>
      <c r="B280" s="72"/>
      <c r="C280" s="72"/>
      <c r="D280" s="72"/>
      <c r="E280" s="72"/>
      <c r="F280" s="72"/>
      <c r="G280" s="72"/>
      <c r="H280" s="73"/>
    </row>
    <row r="281" spans="1:8" x14ac:dyDescent="0.35">
      <c r="A281" s="50"/>
      <c r="B281" s="74" t="s">
        <v>186</v>
      </c>
      <c r="C281" s="74"/>
      <c r="D281" s="74"/>
      <c r="E281" s="74"/>
      <c r="F281" s="74"/>
      <c r="G281" s="48"/>
      <c r="H281" s="49"/>
    </row>
    <row r="282" spans="1:8" x14ac:dyDescent="0.35">
      <c r="A282" s="51">
        <v>1</v>
      </c>
      <c r="B282" s="12" t="s">
        <v>55</v>
      </c>
      <c r="C282" s="75" t="s">
        <v>85</v>
      </c>
      <c r="D282" s="76"/>
      <c r="E282" s="76"/>
      <c r="F282" s="77"/>
      <c r="G282" s="65" t="s">
        <v>56</v>
      </c>
      <c r="H282" s="66"/>
    </row>
    <row r="283" spans="1:8" x14ac:dyDescent="0.35">
      <c r="A283" s="51">
        <v>2</v>
      </c>
      <c r="B283" s="23" t="s">
        <v>57</v>
      </c>
      <c r="C283" s="62" t="s">
        <v>241</v>
      </c>
      <c r="D283" s="63"/>
      <c r="E283" s="63"/>
      <c r="F283" s="64"/>
      <c r="G283" s="65" t="s">
        <v>56</v>
      </c>
      <c r="H283" s="66"/>
    </row>
    <row r="284" spans="1:8" x14ac:dyDescent="0.35">
      <c r="A284" s="51">
        <v>3</v>
      </c>
      <c r="B284" s="23" t="s">
        <v>58</v>
      </c>
      <c r="C284" s="138" t="s">
        <v>254</v>
      </c>
      <c r="D284" s="139"/>
      <c r="E284" s="139"/>
      <c r="F284" s="139"/>
      <c r="G284" s="139"/>
      <c r="H284" s="140"/>
    </row>
    <row r="285" spans="1:8" x14ac:dyDescent="0.35">
      <c r="A285" s="51">
        <v>4</v>
      </c>
      <c r="B285" s="23" t="s">
        <v>59</v>
      </c>
      <c r="C285" s="62" t="s">
        <v>251</v>
      </c>
      <c r="D285" s="63"/>
      <c r="E285" s="63"/>
      <c r="F285" s="63"/>
      <c r="G285" s="63"/>
      <c r="H285" s="64"/>
    </row>
    <row r="286" spans="1:8" ht="24" customHeight="1" x14ac:dyDescent="0.35">
      <c r="A286" s="51">
        <v>5</v>
      </c>
      <c r="B286" s="23" t="s">
        <v>60</v>
      </c>
      <c r="C286" s="62" t="s">
        <v>144</v>
      </c>
      <c r="D286" s="63"/>
      <c r="E286" s="63"/>
      <c r="F286" s="64"/>
      <c r="G286" s="65" t="s">
        <v>56</v>
      </c>
      <c r="H286" s="66"/>
    </row>
    <row r="287" spans="1:8" x14ac:dyDescent="0.35">
      <c r="A287" s="22">
        <v>6</v>
      </c>
      <c r="B287" s="71" t="s">
        <v>74</v>
      </c>
      <c r="C287" s="72"/>
      <c r="D287" s="72"/>
      <c r="E287" s="72"/>
      <c r="F287" s="72"/>
      <c r="G287" s="72"/>
      <c r="H287" s="73"/>
    </row>
    <row r="288" spans="1:8" ht="28" customHeight="1" x14ac:dyDescent="0.35">
      <c r="A288" s="22" t="s">
        <v>46</v>
      </c>
      <c r="B288" s="22" t="s">
        <v>61</v>
      </c>
      <c r="C288" s="62" t="s">
        <v>252</v>
      </c>
      <c r="D288" s="63"/>
      <c r="E288" s="63"/>
      <c r="F288" s="64"/>
      <c r="G288" s="65" t="s">
        <v>56</v>
      </c>
      <c r="H288" s="66"/>
    </row>
    <row r="289" spans="1:8" ht="37.75" customHeight="1" x14ac:dyDescent="0.35">
      <c r="A289" s="22" t="s">
        <v>76</v>
      </c>
      <c r="B289" s="22" t="s">
        <v>62</v>
      </c>
      <c r="C289" s="62" t="s">
        <v>86</v>
      </c>
      <c r="D289" s="63"/>
      <c r="E289" s="63"/>
      <c r="F289" s="64"/>
      <c r="G289" s="65" t="s">
        <v>56</v>
      </c>
      <c r="H289" s="66"/>
    </row>
    <row r="290" spans="1:8" ht="29" x14ac:dyDescent="0.35">
      <c r="A290" s="22" t="s">
        <v>77</v>
      </c>
      <c r="B290" s="22" t="s">
        <v>63</v>
      </c>
      <c r="C290" s="62" t="s">
        <v>67</v>
      </c>
      <c r="D290" s="63"/>
      <c r="E290" s="63"/>
      <c r="F290" s="64"/>
      <c r="G290" s="65" t="s">
        <v>56</v>
      </c>
      <c r="H290" s="66"/>
    </row>
    <row r="291" spans="1:8" ht="27" customHeight="1" x14ac:dyDescent="0.35">
      <c r="A291" s="22" t="s">
        <v>78</v>
      </c>
      <c r="B291" s="22" t="s">
        <v>64</v>
      </c>
      <c r="C291" s="62" t="s">
        <v>68</v>
      </c>
      <c r="D291" s="63"/>
      <c r="E291" s="63"/>
      <c r="F291" s="64"/>
      <c r="G291" s="65" t="s">
        <v>56</v>
      </c>
      <c r="H291" s="66"/>
    </row>
    <row r="292" spans="1:8" ht="29" x14ac:dyDescent="0.35">
      <c r="A292" s="22" t="s">
        <v>79</v>
      </c>
      <c r="B292" s="22" t="s">
        <v>65</v>
      </c>
      <c r="C292" s="62" t="s">
        <v>69</v>
      </c>
      <c r="D292" s="63"/>
      <c r="E292" s="63"/>
      <c r="F292" s="64"/>
      <c r="G292" s="65" t="s">
        <v>56</v>
      </c>
      <c r="H292" s="66"/>
    </row>
    <row r="293" spans="1:8" x14ac:dyDescent="0.35">
      <c r="A293" s="22" t="s">
        <v>80</v>
      </c>
      <c r="B293" s="22" t="s">
        <v>66</v>
      </c>
      <c r="C293" s="62" t="s">
        <v>70</v>
      </c>
      <c r="D293" s="63"/>
      <c r="E293" s="63"/>
      <c r="F293" s="64"/>
      <c r="G293" s="65" t="s">
        <v>56</v>
      </c>
      <c r="H293" s="66"/>
    </row>
    <row r="294" spans="1:8" x14ac:dyDescent="0.35">
      <c r="A294" s="22" t="s">
        <v>88</v>
      </c>
      <c r="B294" s="22" t="s">
        <v>93</v>
      </c>
      <c r="C294" s="62" t="s">
        <v>87</v>
      </c>
      <c r="D294" s="63"/>
      <c r="E294" s="63"/>
      <c r="F294" s="64"/>
      <c r="G294" s="65" t="s">
        <v>56</v>
      </c>
      <c r="H294" s="66"/>
    </row>
    <row r="295" spans="1:8" x14ac:dyDescent="0.35">
      <c r="A295" s="22" t="s">
        <v>81</v>
      </c>
      <c r="B295" s="81" t="s">
        <v>75</v>
      </c>
      <c r="C295" s="82"/>
      <c r="D295" s="82"/>
      <c r="E295" s="82"/>
      <c r="F295" s="82"/>
      <c r="G295" s="82"/>
      <c r="H295" s="83"/>
    </row>
    <row r="296" spans="1:8" x14ac:dyDescent="0.35">
      <c r="A296" s="22" t="s">
        <v>47</v>
      </c>
      <c r="B296" s="22" t="s">
        <v>91</v>
      </c>
      <c r="C296" s="62" t="s">
        <v>293</v>
      </c>
      <c r="D296" s="63"/>
      <c r="E296" s="63"/>
      <c r="F296" s="64"/>
      <c r="G296" s="65" t="s">
        <v>56</v>
      </c>
      <c r="H296" s="66"/>
    </row>
    <row r="297" spans="1:8" x14ac:dyDescent="0.35">
      <c r="A297" s="22" t="s">
        <v>89</v>
      </c>
      <c r="B297" s="22" t="s">
        <v>90</v>
      </c>
      <c r="C297" s="62" t="s">
        <v>294</v>
      </c>
      <c r="D297" s="63"/>
      <c r="E297" s="63"/>
      <c r="F297" s="64"/>
      <c r="G297" s="65" t="s">
        <v>56</v>
      </c>
      <c r="H297" s="66"/>
    </row>
    <row r="298" spans="1:8" x14ac:dyDescent="0.35">
      <c r="A298" s="22">
        <v>8</v>
      </c>
      <c r="B298" s="22" t="s">
        <v>71</v>
      </c>
      <c r="C298" s="62" t="s">
        <v>72</v>
      </c>
      <c r="D298" s="63"/>
      <c r="E298" s="63"/>
      <c r="F298" s="64"/>
      <c r="G298" s="65" t="s">
        <v>56</v>
      </c>
      <c r="H298" s="66"/>
    </row>
    <row r="299" spans="1:8" ht="24" customHeight="1" x14ac:dyDescent="0.35">
      <c r="A299" s="22">
        <v>9</v>
      </c>
      <c r="B299" s="22" t="s">
        <v>73</v>
      </c>
      <c r="C299" s="59" t="s">
        <v>92</v>
      </c>
      <c r="D299" s="59"/>
      <c r="E299" s="59"/>
      <c r="F299" s="59"/>
      <c r="G299" s="67" t="s">
        <v>56</v>
      </c>
      <c r="H299" s="67"/>
    </row>
    <row r="300" spans="1:8" x14ac:dyDescent="0.35">
      <c r="A300" s="33">
        <v>9</v>
      </c>
      <c r="B300" s="68" t="s">
        <v>53</v>
      </c>
      <c r="C300" s="69"/>
      <c r="D300" s="69"/>
      <c r="E300" s="69"/>
      <c r="F300" s="70"/>
      <c r="G300" s="67" t="s">
        <v>54</v>
      </c>
      <c r="H300" s="67"/>
    </row>
    <row r="301" spans="1:8" x14ac:dyDescent="0.35">
      <c r="A301" s="71" t="s">
        <v>255</v>
      </c>
      <c r="B301" s="72"/>
      <c r="C301" s="72"/>
      <c r="D301" s="72"/>
      <c r="E301" s="72"/>
      <c r="F301" s="72"/>
      <c r="G301" s="72"/>
      <c r="H301" s="73"/>
    </row>
    <row r="302" spans="1:8" x14ac:dyDescent="0.35">
      <c r="A302" s="50"/>
      <c r="B302" s="74" t="s">
        <v>187</v>
      </c>
      <c r="C302" s="74"/>
      <c r="D302" s="74"/>
      <c r="E302" s="74"/>
      <c r="F302" s="74"/>
      <c r="G302" s="48"/>
      <c r="H302" s="49"/>
    </row>
    <row r="303" spans="1:8" x14ac:dyDescent="0.35">
      <c r="A303" s="51">
        <v>1</v>
      </c>
      <c r="B303" s="12" t="s">
        <v>55</v>
      </c>
      <c r="C303" s="75" t="s">
        <v>85</v>
      </c>
      <c r="D303" s="76"/>
      <c r="E303" s="76"/>
      <c r="F303" s="77"/>
      <c r="G303" s="65" t="s">
        <v>56</v>
      </c>
      <c r="H303" s="66"/>
    </row>
    <row r="304" spans="1:8" ht="32.4" customHeight="1" x14ac:dyDescent="0.35">
      <c r="A304" s="51">
        <v>2</v>
      </c>
      <c r="B304" s="23" t="s">
        <v>57</v>
      </c>
      <c r="C304" s="62" t="s">
        <v>241</v>
      </c>
      <c r="D304" s="63"/>
      <c r="E304" s="63"/>
      <c r="F304" s="64"/>
      <c r="G304" s="65" t="s">
        <v>56</v>
      </c>
      <c r="H304" s="66"/>
    </row>
    <row r="305" spans="1:8" x14ac:dyDescent="0.35">
      <c r="A305" s="51">
        <v>3</v>
      </c>
      <c r="B305" s="23" t="s">
        <v>58</v>
      </c>
      <c r="C305" s="75" t="s">
        <v>256</v>
      </c>
      <c r="D305" s="76"/>
      <c r="E305" s="76"/>
      <c r="F305" s="76"/>
      <c r="G305" s="76"/>
      <c r="H305" s="77"/>
    </row>
    <row r="306" spans="1:8" x14ac:dyDescent="0.35">
      <c r="A306" s="51">
        <v>4</v>
      </c>
      <c r="B306" s="23" t="s">
        <v>59</v>
      </c>
      <c r="C306" s="62" t="s">
        <v>148</v>
      </c>
      <c r="D306" s="63"/>
      <c r="E306" s="63"/>
      <c r="F306" s="63"/>
      <c r="G306" s="63"/>
      <c r="H306" s="64"/>
    </row>
    <row r="307" spans="1:8" ht="24" customHeight="1" x14ac:dyDescent="0.35">
      <c r="A307" s="51">
        <v>5</v>
      </c>
      <c r="B307" s="23" t="s">
        <v>60</v>
      </c>
      <c r="C307" s="62" t="s">
        <v>144</v>
      </c>
      <c r="D307" s="63"/>
      <c r="E307" s="63"/>
      <c r="F307" s="64"/>
      <c r="G307" s="65" t="s">
        <v>56</v>
      </c>
      <c r="H307" s="66"/>
    </row>
    <row r="308" spans="1:8" x14ac:dyDescent="0.35">
      <c r="A308" s="22">
        <v>6</v>
      </c>
      <c r="B308" s="71" t="s">
        <v>74</v>
      </c>
      <c r="C308" s="72"/>
      <c r="D308" s="72"/>
      <c r="E308" s="72"/>
      <c r="F308" s="72"/>
      <c r="G308" s="72"/>
      <c r="H308" s="73"/>
    </row>
    <row r="309" spans="1:8" ht="25.5" customHeight="1" x14ac:dyDescent="0.35">
      <c r="A309" s="22" t="s">
        <v>46</v>
      </c>
      <c r="B309" s="22" t="s">
        <v>61</v>
      </c>
      <c r="C309" s="62" t="s">
        <v>252</v>
      </c>
      <c r="D309" s="63"/>
      <c r="E309" s="63"/>
      <c r="F309" s="64"/>
      <c r="G309" s="65" t="s">
        <v>56</v>
      </c>
      <c r="H309" s="66"/>
    </row>
    <row r="310" spans="1:8" ht="27.5" customHeight="1" x14ac:dyDescent="0.35">
      <c r="A310" s="22" t="s">
        <v>76</v>
      </c>
      <c r="B310" s="22" t="s">
        <v>62</v>
      </c>
      <c r="C310" s="62" t="s">
        <v>86</v>
      </c>
      <c r="D310" s="63"/>
      <c r="E310" s="63"/>
      <c r="F310" s="64"/>
      <c r="G310" s="65" t="s">
        <v>56</v>
      </c>
      <c r="H310" s="66"/>
    </row>
    <row r="311" spans="1:8" ht="29" x14ac:dyDescent="0.35">
      <c r="A311" s="22" t="s">
        <v>77</v>
      </c>
      <c r="B311" s="22" t="s">
        <v>63</v>
      </c>
      <c r="C311" s="62" t="s">
        <v>67</v>
      </c>
      <c r="D311" s="63"/>
      <c r="E311" s="63"/>
      <c r="F311" s="64"/>
      <c r="G311" s="65" t="s">
        <v>56</v>
      </c>
      <c r="H311" s="66"/>
    </row>
    <row r="312" spans="1:8" ht="29.5" customHeight="1" x14ac:dyDescent="0.35">
      <c r="A312" s="22" t="s">
        <v>78</v>
      </c>
      <c r="B312" s="22" t="s">
        <v>64</v>
      </c>
      <c r="C312" s="62" t="s">
        <v>68</v>
      </c>
      <c r="D312" s="63"/>
      <c r="E312" s="63"/>
      <c r="F312" s="64"/>
      <c r="G312" s="65" t="s">
        <v>56</v>
      </c>
      <c r="H312" s="66"/>
    </row>
    <row r="313" spans="1:8" ht="29" x14ac:dyDescent="0.35">
      <c r="A313" s="22" t="s">
        <v>79</v>
      </c>
      <c r="B313" s="22" t="s">
        <v>65</v>
      </c>
      <c r="C313" s="62" t="s">
        <v>69</v>
      </c>
      <c r="D313" s="63"/>
      <c r="E313" s="63"/>
      <c r="F313" s="64"/>
      <c r="G313" s="65" t="s">
        <v>56</v>
      </c>
      <c r="H313" s="66"/>
    </row>
    <row r="314" spans="1:8" x14ac:dyDescent="0.35">
      <c r="A314" s="22" t="s">
        <v>80</v>
      </c>
      <c r="B314" s="22" t="s">
        <v>66</v>
      </c>
      <c r="C314" s="62" t="s">
        <v>70</v>
      </c>
      <c r="D314" s="63"/>
      <c r="E314" s="63"/>
      <c r="F314" s="64"/>
      <c r="G314" s="65" t="s">
        <v>56</v>
      </c>
      <c r="H314" s="66"/>
    </row>
    <row r="315" spans="1:8" x14ac:dyDescent="0.35">
      <c r="A315" s="22" t="s">
        <v>88</v>
      </c>
      <c r="B315" s="22" t="s">
        <v>93</v>
      </c>
      <c r="C315" s="62" t="s">
        <v>87</v>
      </c>
      <c r="D315" s="63"/>
      <c r="E315" s="63"/>
      <c r="F315" s="64"/>
      <c r="G315" s="65" t="s">
        <v>56</v>
      </c>
      <c r="H315" s="66"/>
    </row>
    <row r="316" spans="1:8" x14ac:dyDescent="0.35">
      <c r="A316" s="22" t="s">
        <v>81</v>
      </c>
      <c r="B316" s="81" t="s">
        <v>75</v>
      </c>
      <c r="C316" s="82"/>
      <c r="D316" s="82"/>
      <c r="E316" s="82"/>
      <c r="F316" s="82"/>
      <c r="G316" s="82"/>
      <c r="H316" s="83"/>
    </row>
    <row r="317" spans="1:8" ht="22.75" customHeight="1" x14ac:dyDescent="0.35">
      <c r="A317" s="22" t="s">
        <v>47</v>
      </c>
      <c r="B317" s="22" t="s">
        <v>91</v>
      </c>
      <c r="C317" s="62" t="s">
        <v>295</v>
      </c>
      <c r="D317" s="63"/>
      <c r="E317" s="63"/>
      <c r="F317" s="64"/>
      <c r="G317" s="65" t="s">
        <v>56</v>
      </c>
      <c r="H317" s="66"/>
    </row>
    <row r="318" spans="1:8" ht="37.25" customHeight="1" x14ac:dyDescent="0.35">
      <c r="A318" s="22" t="s">
        <v>89</v>
      </c>
      <c r="B318" s="22" t="s">
        <v>90</v>
      </c>
      <c r="C318" s="62" t="s">
        <v>296</v>
      </c>
      <c r="D318" s="63"/>
      <c r="E318" s="63"/>
      <c r="F318" s="64"/>
      <c r="G318" s="65" t="s">
        <v>56</v>
      </c>
      <c r="H318" s="66"/>
    </row>
    <row r="319" spans="1:8" x14ac:dyDescent="0.35">
      <c r="A319" s="22">
        <v>8</v>
      </c>
      <c r="B319" s="22" t="s">
        <v>71</v>
      </c>
      <c r="C319" s="62" t="s">
        <v>72</v>
      </c>
      <c r="D319" s="63"/>
      <c r="E319" s="63"/>
      <c r="F319" s="64"/>
      <c r="G319" s="65" t="s">
        <v>56</v>
      </c>
      <c r="H319" s="66"/>
    </row>
    <row r="320" spans="1:8" ht="27" customHeight="1" x14ac:dyDescent="0.35">
      <c r="A320" s="22">
        <v>9</v>
      </c>
      <c r="B320" s="22" t="s">
        <v>73</v>
      </c>
      <c r="C320" s="59" t="s">
        <v>92</v>
      </c>
      <c r="D320" s="59"/>
      <c r="E320" s="59"/>
      <c r="F320" s="59"/>
      <c r="G320" s="67" t="s">
        <v>56</v>
      </c>
      <c r="H320" s="67"/>
    </row>
    <row r="321" spans="1:8" x14ac:dyDescent="0.35">
      <c r="A321" s="33">
        <v>10</v>
      </c>
      <c r="B321" s="68" t="s">
        <v>53</v>
      </c>
      <c r="C321" s="69"/>
      <c r="D321" s="69"/>
      <c r="E321" s="69"/>
      <c r="F321" s="70"/>
      <c r="G321" s="67" t="s">
        <v>54</v>
      </c>
      <c r="H321" s="67"/>
    </row>
    <row r="322" spans="1:8" x14ac:dyDescent="0.35">
      <c r="A322" s="71" t="s">
        <v>268</v>
      </c>
      <c r="B322" s="72"/>
      <c r="C322" s="72"/>
      <c r="D322" s="72"/>
      <c r="E322" s="72"/>
      <c r="F322" s="72"/>
      <c r="G322" s="72"/>
      <c r="H322" s="73"/>
    </row>
    <row r="323" spans="1:8" x14ac:dyDescent="0.35">
      <c r="A323" s="50"/>
      <c r="B323" s="74" t="s">
        <v>309</v>
      </c>
      <c r="C323" s="74"/>
      <c r="D323" s="74"/>
      <c r="E323" s="74"/>
      <c r="F323" s="74"/>
      <c r="G323" s="48"/>
      <c r="H323" s="49"/>
    </row>
    <row r="324" spans="1:8" x14ac:dyDescent="0.35">
      <c r="A324" s="51">
        <v>1</v>
      </c>
      <c r="B324" s="12" t="s">
        <v>55</v>
      </c>
      <c r="C324" s="75" t="s">
        <v>297</v>
      </c>
      <c r="D324" s="76"/>
      <c r="E324" s="76"/>
      <c r="F324" s="77"/>
      <c r="G324" s="65" t="s">
        <v>56</v>
      </c>
      <c r="H324" s="66"/>
    </row>
    <row r="325" spans="1:8" ht="26" customHeight="1" x14ac:dyDescent="0.35">
      <c r="A325" s="51">
        <v>2</v>
      </c>
      <c r="B325" s="23" t="s">
        <v>57</v>
      </c>
      <c r="C325" s="62" t="s">
        <v>298</v>
      </c>
      <c r="D325" s="63"/>
      <c r="E325" s="63"/>
      <c r="F325" s="64"/>
      <c r="G325" s="65" t="s">
        <v>56</v>
      </c>
      <c r="H325" s="66"/>
    </row>
    <row r="326" spans="1:8" ht="100.25" customHeight="1" x14ac:dyDescent="0.35">
      <c r="A326" s="51">
        <v>3</v>
      </c>
      <c r="B326" s="23" t="s">
        <v>58</v>
      </c>
      <c r="C326" s="138" t="s">
        <v>282</v>
      </c>
      <c r="D326" s="139"/>
      <c r="E326" s="139"/>
      <c r="F326" s="139"/>
      <c r="G326" s="139"/>
      <c r="H326" s="140"/>
    </row>
    <row r="327" spans="1:8" x14ac:dyDescent="0.35">
      <c r="A327" s="51">
        <v>4</v>
      </c>
      <c r="B327" s="23" t="s">
        <v>59</v>
      </c>
      <c r="C327" s="62" t="s">
        <v>251</v>
      </c>
      <c r="D327" s="63"/>
      <c r="E327" s="63"/>
      <c r="F327" s="63"/>
      <c r="G327" s="63"/>
      <c r="H327" s="64"/>
    </row>
    <row r="328" spans="1:8" ht="27" customHeight="1" x14ac:dyDescent="0.35">
      <c r="A328" s="51">
        <v>5</v>
      </c>
      <c r="B328" s="23" t="s">
        <v>60</v>
      </c>
      <c r="C328" s="62" t="s">
        <v>269</v>
      </c>
      <c r="D328" s="63"/>
      <c r="E328" s="63"/>
      <c r="F328" s="64"/>
      <c r="G328" s="65" t="s">
        <v>56</v>
      </c>
      <c r="H328" s="66"/>
    </row>
    <row r="329" spans="1:8" x14ac:dyDescent="0.35">
      <c r="A329" s="22">
        <v>6</v>
      </c>
      <c r="B329" s="71" t="s">
        <v>74</v>
      </c>
      <c r="C329" s="72"/>
      <c r="D329" s="72"/>
      <c r="E329" s="72"/>
      <c r="F329" s="72"/>
      <c r="G329" s="72"/>
      <c r="H329" s="73"/>
    </row>
    <row r="330" spans="1:8" ht="56" customHeight="1" x14ac:dyDescent="0.35">
      <c r="A330" s="22" t="s">
        <v>46</v>
      </c>
      <c r="B330" s="22" t="s">
        <v>61</v>
      </c>
      <c r="C330" s="62" t="s">
        <v>270</v>
      </c>
      <c r="D330" s="63"/>
      <c r="E330" s="63"/>
      <c r="F330" s="64"/>
      <c r="G330" s="65" t="s">
        <v>56</v>
      </c>
      <c r="H330" s="66"/>
    </row>
    <row r="331" spans="1:8" ht="32" customHeight="1" x14ac:dyDescent="0.35">
      <c r="A331" s="22" t="s">
        <v>76</v>
      </c>
      <c r="B331" s="22" t="s">
        <v>62</v>
      </c>
      <c r="C331" s="62" t="s">
        <v>86</v>
      </c>
      <c r="D331" s="63"/>
      <c r="E331" s="63"/>
      <c r="F331" s="64"/>
      <c r="G331" s="65" t="s">
        <v>56</v>
      </c>
      <c r="H331" s="66"/>
    </row>
    <row r="332" spans="1:8" ht="29" x14ac:dyDescent="0.35">
      <c r="A332" s="22" t="s">
        <v>77</v>
      </c>
      <c r="B332" s="22" t="s">
        <v>63</v>
      </c>
      <c r="C332" s="62" t="s">
        <v>67</v>
      </c>
      <c r="D332" s="63"/>
      <c r="E332" s="63"/>
      <c r="F332" s="64"/>
      <c r="G332" s="65" t="s">
        <v>56</v>
      </c>
      <c r="H332" s="66"/>
    </row>
    <row r="333" spans="1:8" ht="26" customHeight="1" x14ac:dyDescent="0.35">
      <c r="A333" s="22" t="s">
        <v>78</v>
      </c>
      <c r="B333" s="22" t="s">
        <v>64</v>
      </c>
      <c r="C333" s="62" t="s">
        <v>68</v>
      </c>
      <c r="D333" s="63"/>
      <c r="E333" s="63"/>
      <c r="F333" s="64"/>
      <c r="G333" s="65" t="s">
        <v>56</v>
      </c>
      <c r="H333" s="66"/>
    </row>
    <row r="334" spans="1:8" ht="29" x14ac:dyDescent="0.35">
      <c r="A334" s="22" t="s">
        <v>79</v>
      </c>
      <c r="B334" s="22" t="s">
        <v>65</v>
      </c>
      <c r="C334" s="62" t="s">
        <v>69</v>
      </c>
      <c r="D334" s="63"/>
      <c r="E334" s="63"/>
      <c r="F334" s="64"/>
      <c r="G334" s="65" t="s">
        <v>56</v>
      </c>
      <c r="H334" s="66"/>
    </row>
    <row r="335" spans="1:8" x14ac:dyDescent="0.35">
      <c r="A335" s="22" t="s">
        <v>80</v>
      </c>
      <c r="B335" s="22" t="s">
        <v>66</v>
      </c>
      <c r="C335" s="62" t="s">
        <v>70</v>
      </c>
      <c r="D335" s="63"/>
      <c r="E335" s="63"/>
      <c r="F335" s="64"/>
      <c r="G335" s="65" t="s">
        <v>56</v>
      </c>
      <c r="H335" s="66"/>
    </row>
    <row r="336" spans="1:8" x14ac:dyDescent="0.35">
      <c r="A336" s="22" t="s">
        <v>88</v>
      </c>
      <c r="B336" s="22" t="s">
        <v>93</v>
      </c>
      <c r="C336" s="62" t="s">
        <v>87</v>
      </c>
      <c r="D336" s="63"/>
      <c r="E336" s="63"/>
      <c r="F336" s="64"/>
      <c r="G336" s="65" t="s">
        <v>56</v>
      </c>
      <c r="H336" s="66"/>
    </row>
    <row r="337" spans="1:8" x14ac:dyDescent="0.35">
      <c r="A337" s="22" t="s">
        <v>81</v>
      </c>
      <c r="B337" s="81" t="s">
        <v>75</v>
      </c>
      <c r="C337" s="82"/>
      <c r="D337" s="82"/>
      <c r="E337" s="82"/>
      <c r="F337" s="82"/>
      <c r="G337" s="82"/>
      <c r="H337" s="83"/>
    </row>
    <row r="338" spans="1:8" ht="76.25" customHeight="1" x14ac:dyDescent="0.35">
      <c r="A338" s="22" t="s">
        <v>47</v>
      </c>
      <c r="B338" s="22" t="s">
        <v>91</v>
      </c>
      <c r="C338" s="95" t="s">
        <v>299</v>
      </c>
      <c r="D338" s="96"/>
      <c r="E338" s="96"/>
      <c r="F338" s="97"/>
      <c r="G338" s="65" t="s">
        <v>56</v>
      </c>
      <c r="H338" s="66"/>
    </row>
    <row r="339" spans="1:8" ht="165" customHeight="1" x14ac:dyDescent="0.35">
      <c r="A339" s="22" t="s">
        <v>89</v>
      </c>
      <c r="B339" s="22" t="s">
        <v>90</v>
      </c>
      <c r="C339" s="95" t="s">
        <v>300</v>
      </c>
      <c r="D339" s="96"/>
      <c r="E339" s="96"/>
      <c r="F339" s="97"/>
      <c r="G339" s="65" t="s">
        <v>56</v>
      </c>
      <c r="H339" s="66"/>
    </row>
    <row r="340" spans="1:8" x14ac:dyDescent="0.35">
      <c r="A340" s="22">
        <v>8</v>
      </c>
      <c r="B340" s="22" t="s">
        <v>71</v>
      </c>
      <c r="C340" s="62" t="s">
        <v>72</v>
      </c>
      <c r="D340" s="63"/>
      <c r="E340" s="63"/>
      <c r="F340" s="64"/>
      <c r="G340" s="65" t="s">
        <v>56</v>
      </c>
      <c r="H340" s="66"/>
    </row>
    <row r="341" spans="1:8" ht="23.5" customHeight="1" x14ac:dyDescent="0.35">
      <c r="A341" s="22">
        <v>9</v>
      </c>
      <c r="B341" s="22" t="s">
        <v>73</v>
      </c>
      <c r="C341" s="59" t="s">
        <v>92</v>
      </c>
      <c r="D341" s="59"/>
      <c r="E341" s="59"/>
      <c r="F341" s="59"/>
      <c r="G341" s="67" t="s">
        <v>56</v>
      </c>
      <c r="H341" s="67"/>
    </row>
    <row r="342" spans="1:8" x14ac:dyDescent="0.35">
      <c r="A342" s="33">
        <v>11</v>
      </c>
      <c r="B342" s="68" t="s">
        <v>53</v>
      </c>
      <c r="C342" s="69"/>
      <c r="D342" s="69"/>
      <c r="E342" s="69"/>
      <c r="F342" s="70"/>
      <c r="G342" s="67" t="s">
        <v>54</v>
      </c>
      <c r="H342" s="67"/>
    </row>
    <row r="343" spans="1:8" x14ac:dyDescent="0.35">
      <c r="A343" s="71" t="s">
        <v>272</v>
      </c>
      <c r="B343" s="72"/>
      <c r="C343" s="72"/>
      <c r="D343" s="72"/>
      <c r="E343" s="72"/>
      <c r="F343" s="72"/>
      <c r="G343" s="72"/>
      <c r="H343" s="73"/>
    </row>
    <row r="344" spans="1:8" x14ac:dyDescent="0.35">
      <c r="A344" s="50"/>
      <c r="B344" s="74" t="s">
        <v>271</v>
      </c>
      <c r="C344" s="74"/>
      <c r="D344" s="74"/>
      <c r="E344" s="74"/>
      <c r="F344" s="74"/>
      <c r="G344" s="48"/>
      <c r="H344" s="49"/>
    </row>
    <row r="345" spans="1:8" ht="17.5" customHeight="1" x14ac:dyDescent="0.35">
      <c r="A345" s="51">
        <v>1</v>
      </c>
      <c r="B345" s="12" t="s">
        <v>55</v>
      </c>
      <c r="C345" s="75" t="s">
        <v>273</v>
      </c>
      <c r="D345" s="76"/>
      <c r="E345" s="76"/>
      <c r="F345" s="77"/>
      <c r="G345" s="65" t="s">
        <v>56</v>
      </c>
      <c r="H345" s="66"/>
    </row>
    <row r="346" spans="1:8" ht="20.5" customHeight="1" x14ac:dyDescent="0.35">
      <c r="A346" s="51">
        <v>2</v>
      </c>
      <c r="B346" s="23" t="s">
        <v>57</v>
      </c>
      <c r="C346" s="62" t="s">
        <v>274</v>
      </c>
      <c r="D346" s="63"/>
      <c r="E346" s="63"/>
      <c r="F346" s="64"/>
      <c r="G346" s="65" t="s">
        <v>56</v>
      </c>
      <c r="H346" s="66"/>
    </row>
    <row r="347" spans="1:8" ht="210" customHeight="1" x14ac:dyDescent="0.35">
      <c r="A347" s="51">
        <v>3</v>
      </c>
      <c r="B347" s="23" t="s">
        <v>58</v>
      </c>
      <c r="C347" s="95" t="s">
        <v>275</v>
      </c>
      <c r="D347" s="96"/>
      <c r="E347" s="96"/>
      <c r="F347" s="96"/>
      <c r="G347" s="96"/>
      <c r="H347" s="97"/>
    </row>
    <row r="348" spans="1:8" x14ac:dyDescent="0.35">
      <c r="A348" s="51">
        <v>4</v>
      </c>
      <c r="B348" s="23" t="s">
        <v>59</v>
      </c>
      <c r="C348" s="62" t="s">
        <v>276</v>
      </c>
      <c r="D348" s="63"/>
      <c r="E348" s="63"/>
      <c r="F348" s="63"/>
      <c r="G348" s="63"/>
      <c r="H348" s="64"/>
    </row>
    <row r="349" spans="1:8" ht="55.5" customHeight="1" x14ac:dyDescent="0.35">
      <c r="A349" s="51">
        <v>5</v>
      </c>
      <c r="B349" s="23" t="s">
        <v>60</v>
      </c>
      <c r="C349" s="62" t="s">
        <v>301</v>
      </c>
      <c r="D349" s="63"/>
      <c r="E349" s="63"/>
      <c r="F349" s="64"/>
      <c r="G349" s="65" t="s">
        <v>56</v>
      </c>
      <c r="H349" s="66"/>
    </row>
    <row r="350" spans="1:8" x14ac:dyDescent="0.35">
      <c r="A350" s="22">
        <v>6</v>
      </c>
      <c r="B350" s="71" t="s">
        <v>74</v>
      </c>
      <c r="C350" s="72"/>
      <c r="D350" s="72"/>
      <c r="E350" s="72"/>
      <c r="F350" s="72"/>
      <c r="G350" s="72"/>
      <c r="H350" s="73"/>
    </row>
    <row r="351" spans="1:8" ht="43" customHeight="1" x14ac:dyDescent="0.35">
      <c r="A351" s="22" t="s">
        <v>46</v>
      </c>
      <c r="B351" s="22" t="s">
        <v>61</v>
      </c>
      <c r="C351" s="62" t="s">
        <v>305</v>
      </c>
      <c r="D351" s="63"/>
      <c r="E351" s="63"/>
      <c r="F351" s="64"/>
      <c r="G351" s="65" t="s">
        <v>56</v>
      </c>
      <c r="H351" s="66"/>
    </row>
    <row r="352" spans="1:8" ht="41" customHeight="1" x14ac:dyDescent="0.35">
      <c r="A352" s="22" t="s">
        <v>76</v>
      </c>
      <c r="B352" s="22" t="s">
        <v>62</v>
      </c>
      <c r="C352" s="62" t="s">
        <v>305</v>
      </c>
      <c r="D352" s="63"/>
      <c r="E352" s="63"/>
      <c r="F352" s="64"/>
      <c r="G352" s="65" t="s">
        <v>56</v>
      </c>
      <c r="H352" s="66"/>
    </row>
    <row r="353" spans="1:18" ht="29" x14ac:dyDescent="0.35">
      <c r="A353" s="22" t="s">
        <v>77</v>
      </c>
      <c r="B353" s="22" t="s">
        <v>63</v>
      </c>
      <c r="C353" s="62" t="s">
        <v>302</v>
      </c>
      <c r="D353" s="63"/>
      <c r="E353" s="63"/>
      <c r="F353" s="64"/>
      <c r="G353" s="65" t="s">
        <v>56</v>
      </c>
      <c r="H353" s="66"/>
    </row>
    <row r="354" spans="1:18" ht="43.5" x14ac:dyDescent="0.35">
      <c r="A354" s="22" t="s">
        <v>78</v>
      </c>
      <c r="B354" s="22" t="s">
        <v>64</v>
      </c>
      <c r="C354" s="62" t="s">
        <v>68</v>
      </c>
      <c r="D354" s="63"/>
      <c r="E354" s="63"/>
      <c r="F354" s="64"/>
      <c r="G354" s="65" t="s">
        <v>56</v>
      </c>
      <c r="H354" s="66"/>
    </row>
    <row r="355" spans="1:18" ht="29" x14ac:dyDescent="0.35">
      <c r="A355" s="22" t="s">
        <v>79</v>
      </c>
      <c r="B355" s="22" t="s">
        <v>65</v>
      </c>
      <c r="C355" s="62" t="s">
        <v>69</v>
      </c>
      <c r="D355" s="63"/>
      <c r="E355" s="63"/>
      <c r="F355" s="64"/>
      <c r="G355" s="65" t="s">
        <v>56</v>
      </c>
      <c r="H355" s="66"/>
    </row>
    <row r="356" spans="1:18" x14ac:dyDescent="0.35">
      <c r="A356" s="22" t="s">
        <v>80</v>
      </c>
      <c r="B356" s="22" t="s">
        <v>66</v>
      </c>
      <c r="C356" s="62" t="s">
        <v>70</v>
      </c>
      <c r="D356" s="63"/>
      <c r="E356" s="63"/>
      <c r="F356" s="64"/>
      <c r="G356" s="65" t="s">
        <v>56</v>
      </c>
      <c r="H356" s="66"/>
    </row>
    <row r="357" spans="1:18" x14ac:dyDescent="0.35">
      <c r="A357" s="22" t="s">
        <v>88</v>
      </c>
      <c r="B357" s="22" t="s">
        <v>93</v>
      </c>
      <c r="C357" s="62" t="s">
        <v>87</v>
      </c>
      <c r="D357" s="63"/>
      <c r="E357" s="63"/>
      <c r="F357" s="64"/>
      <c r="G357" s="65" t="s">
        <v>56</v>
      </c>
      <c r="H357" s="66"/>
    </row>
    <row r="358" spans="1:18" x14ac:dyDescent="0.35">
      <c r="A358" s="22" t="s">
        <v>81</v>
      </c>
      <c r="B358" s="81" t="s">
        <v>75</v>
      </c>
      <c r="C358" s="82"/>
      <c r="D358" s="82"/>
      <c r="E358" s="82"/>
      <c r="F358" s="82"/>
      <c r="G358" s="82"/>
      <c r="H358" s="83"/>
    </row>
    <row r="359" spans="1:18" ht="208.25" customHeight="1" x14ac:dyDescent="0.35">
      <c r="A359" s="22" t="s">
        <v>47</v>
      </c>
      <c r="B359" s="22" t="s">
        <v>91</v>
      </c>
      <c r="C359" s="95" t="s">
        <v>303</v>
      </c>
      <c r="D359" s="96"/>
      <c r="E359" s="96"/>
      <c r="F359" s="97"/>
      <c r="G359" s="65" t="s">
        <v>56</v>
      </c>
      <c r="H359" s="66"/>
    </row>
    <row r="360" spans="1:18" ht="409.25" customHeight="1" x14ac:dyDescent="0.35">
      <c r="A360" s="22" t="s">
        <v>89</v>
      </c>
      <c r="B360" s="22" t="s">
        <v>90</v>
      </c>
      <c r="C360" s="95" t="s">
        <v>304</v>
      </c>
      <c r="D360" s="96"/>
      <c r="E360" s="96"/>
      <c r="F360" s="97"/>
      <c r="G360" s="65" t="s">
        <v>56</v>
      </c>
      <c r="H360" s="66"/>
    </row>
    <row r="361" spans="1:18" x14ac:dyDescent="0.35">
      <c r="A361" s="22">
        <v>8</v>
      </c>
      <c r="B361" s="22" t="s">
        <v>71</v>
      </c>
      <c r="C361" s="62" t="s">
        <v>72</v>
      </c>
      <c r="D361" s="63"/>
      <c r="E361" s="63"/>
      <c r="F361" s="64"/>
      <c r="G361" s="65" t="s">
        <v>56</v>
      </c>
      <c r="H361" s="66"/>
    </row>
    <row r="362" spans="1:18" ht="32" customHeight="1" x14ac:dyDescent="0.35">
      <c r="A362" s="22">
        <v>9</v>
      </c>
      <c r="B362" s="22" t="s">
        <v>73</v>
      </c>
      <c r="C362" s="59" t="s">
        <v>92</v>
      </c>
      <c r="D362" s="59"/>
      <c r="E362" s="59"/>
      <c r="F362" s="59"/>
      <c r="G362" s="67" t="s">
        <v>56</v>
      </c>
      <c r="H362" s="67"/>
    </row>
    <row r="363" spans="1:18" x14ac:dyDescent="0.35">
      <c r="A363" s="33">
        <v>12</v>
      </c>
      <c r="B363" s="68" t="s">
        <v>53</v>
      </c>
      <c r="C363" s="69"/>
      <c r="D363" s="69"/>
      <c r="E363" s="69"/>
      <c r="F363" s="70"/>
      <c r="G363" s="67" t="s">
        <v>54</v>
      </c>
      <c r="H363" s="67"/>
    </row>
    <row r="364" spans="1:18" x14ac:dyDescent="0.35">
      <c r="A364" s="71" t="s">
        <v>306</v>
      </c>
      <c r="B364" s="72"/>
      <c r="C364" s="72"/>
      <c r="D364" s="72"/>
      <c r="E364" s="72"/>
      <c r="F364" s="72"/>
      <c r="G364" s="72"/>
      <c r="H364" s="73"/>
    </row>
    <row r="365" spans="1:18" x14ac:dyDescent="0.35">
      <c r="A365" s="50"/>
      <c r="B365" s="74" t="s">
        <v>222</v>
      </c>
      <c r="C365" s="74"/>
      <c r="D365" s="74"/>
      <c r="E365" s="74"/>
      <c r="F365" s="74"/>
      <c r="G365" s="48"/>
      <c r="H365" s="49"/>
      <c r="R365" s="9"/>
    </row>
    <row r="366" spans="1:18" ht="32.5" customHeight="1" x14ac:dyDescent="0.35">
      <c r="A366" s="51">
        <v>1</v>
      </c>
      <c r="B366" s="12" t="s">
        <v>55</v>
      </c>
      <c r="C366" s="75" t="s">
        <v>277</v>
      </c>
      <c r="D366" s="76"/>
      <c r="E366" s="76"/>
      <c r="F366" s="77"/>
      <c r="G366" s="65" t="s">
        <v>56</v>
      </c>
      <c r="H366" s="66"/>
    </row>
    <row r="367" spans="1:18" x14ac:dyDescent="0.35">
      <c r="A367" s="51">
        <v>2</v>
      </c>
      <c r="B367" s="23" t="s">
        <v>57</v>
      </c>
      <c r="C367" s="62" t="s">
        <v>278</v>
      </c>
      <c r="D367" s="63"/>
      <c r="E367" s="63"/>
      <c r="F367" s="64"/>
      <c r="G367" s="65" t="s">
        <v>56</v>
      </c>
      <c r="H367" s="66"/>
    </row>
    <row r="368" spans="1:18" ht="60.5" customHeight="1" x14ac:dyDescent="0.35">
      <c r="A368" s="51">
        <v>3</v>
      </c>
      <c r="B368" s="23" t="s">
        <v>58</v>
      </c>
      <c r="C368" s="62" t="s">
        <v>279</v>
      </c>
      <c r="D368" s="63"/>
      <c r="E368" s="63"/>
      <c r="F368" s="63"/>
      <c r="G368" s="63"/>
      <c r="H368" s="64"/>
    </row>
    <row r="369" spans="1:8" x14ac:dyDescent="0.35">
      <c r="A369" s="51">
        <v>4</v>
      </c>
      <c r="B369" s="23" t="s">
        <v>59</v>
      </c>
      <c r="C369" s="62" t="s">
        <v>280</v>
      </c>
      <c r="D369" s="63"/>
      <c r="E369" s="63"/>
      <c r="F369" s="63"/>
      <c r="G369" s="63"/>
      <c r="H369" s="64"/>
    </row>
    <row r="370" spans="1:8" ht="76" customHeight="1" x14ac:dyDescent="0.35">
      <c r="A370" s="51">
        <v>5</v>
      </c>
      <c r="B370" s="23" t="s">
        <v>60</v>
      </c>
      <c r="C370" s="62" t="s">
        <v>301</v>
      </c>
      <c r="D370" s="63"/>
      <c r="E370" s="63"/>
      <c r="F370" s="64"/>
      <c r="G370" s="65" t="s">
        <v>56</v>
      </c>
      <c r="H370" s="66"/>
    </row>
    <row r="371" spans="1:8" x14ac:dyDescent="0.35">
      <c r="A371" s="22">
        <v>6</v>
      </c>
      <c r="B371" s="71" t="s">
        <v>74</v>
      </c>
      <c r="C371" s="72"/>
      <c r="D371" s="72"/>
      <c r="E371" s="72"/>
      <c r="F371" s="72"/>
      <c r="G371" s="72"/>
      <c r="H371" s="73"/>
    </row>
    <row r="372" spans="1:8" ht="48.5" customHeight="1" x14ac:dyDescent="0.35">
      <c r="A372" s="22" t="s">
        <v>46</v>
      </c>
      <c r="B372" s="22" t="s">
        <v>61</v>
      </c>
      <c r="C372" s="62" t="s">
        <v>305</v>
      </c>
      <c r="D372" s="63"/>
      <c r="E372" s="63"/>
      <c r="F372" s="64"/>
      <c r="G372" s="65" t="s">
        <v>56</v>
      </c>
      <c r="H372" s="66"/>
    </row>
    <row r="373" spans="1:8" ht="49.5" customHeight="1" x14ac:dyDescent="0.35">
      <c r="A373" s="22" t="s">
        <v>76</v>
      </c>
      <c r="B373" s="22" t="s">
        <v>62</v>
      </c>
      <c r="C373" s="62" t="s">
        <v>305</v>
      </c>
      <c r="D373" s="63"/>
      <c r="E373" s="63"/>
      <c r="F373" s="64"/>
      <c r="G373" s="65" t="s">
        <v>56</v>
      </c>
      <c r="H373" s="66"/>
    </row>
    <row r="374" spans="1:8" ht="29" x14ac:dyDescent="0.35">
      <c r="A374" s="22" t="s">
        <v>77</v>
      </c>
      <c r="B374" s="22" t="s">
        <v>63</v>
      </c>
      <c r="C374" s="62" t="s">
        <v>302</v>
      </c>
      <c r="D374" s="63"/>
      <c r="E374" s="63"/>
      <c r="F374" s="64"/>
      <c r="G374" s="65" t="s">
        <v>56</v>
      </c>
      <c r="H374" s="66"/>
    </row>
    <row r="375" spans="1:8" ht="43.5" x14ac:dyDescent="0.35">
      <c r="A375" s="22" t="s">
        <v>78</v>
      </c>
      <c r="B375" s="22" t="s">
        <v>64</v>
      </c>
      <c r="C375" s="62" t="s">
        <v>68</v>
      </c>
      <c r="D375" s="63"/>
      <c r="E375" s="63"/>
      <c r="F375" s="64"/>
      <c r="G375" s="65" t="s">
        <v>56</v>
      </c>
      <c r="H375" s="66"/>
    </row>
    <row r="376" spans="1:8" ht="29" x14ac:dyDescent="0.35">
      <c r="A376" s="22" t="s">
        <v>79</v>
      </c>
      <c r="B376" s="22" t="s">
        <v>65</v>
      </c>
      <c r="C376" s="62" t="s">
        <v>69</v>
      </c>
      <c r="D376" s="63"/>
      <c r="E376" s="63"/>
      <c r="F376" s="64"/>
      <c r="G376" s="65" t="s">
        <v>56</v>
      </c>
      <c r="H376" s="66"/>
    </row>
    <row r="377" spans="1:8" x14ac:dyDescent="0.35">
      <c r="A377" s="22" t="s">
        <v>80</v>
      </c>
      <c r="B377" s="22" t="s">
        <v>66</v>
      </c>
      <c r="C377" s="62" t="s">
        <v>70</v>
      </c>
      <c r="D377" s="63"/>
      <c r="E377" s="63"/>
      <c r="F377" s="64"/>
      <c r="G377" s="65" t="s">
        <v>56</v>
      </c>
      <c r="H377" s="66"/>
    </row>
    <row r="378" spans="1:8" x14ac:dyDescent="0.35">
      <c r="A378" s="22" t="s">
        <v>88</v>
      </c>
      <c r="B378" s="22" t="s">
        <v>93</v>
      </c>
      <c r="C378" s="62" t="s">
        <v>87</v>
      </c>
      <c r="D378" s="63"/>
      <c r="E378" s="63"/>
      <c r="F378" s="64"/>
      <c r="G378" s="65" t="s">
        <v>56</v>
      </c>
      <c r="H378" s="66"/>
    </row>
    <row r="379" spans="1:8" x14ac:dyDescent="0.35">
      <c r="A379" s="22" t="s">
        <v>81</v>
      </c>
      <c r="B379" s="81" t="s">
        <v>75</v>
      </c>
      <c r="C379" s="82"/>
      <c r="D379" s="82"/>
      <c r="E379" s="82"/>
      <c r="F379" s="82"/>
      <c r="G379" s="82"/>
      <c r="H379" s="83"/>
    </row>
    <row r="380" spans="1:8" ht="79.25" customHeight="1" x14ac:dyDescent="0.35">
      <c r="A380" s="22" t="s">
        <v>47</v>
      </c>
      <c r="B380" s="22" t="s">
        <v>91</v>
      </c>
      <c r="C380" s="95" t="s">
        <v>308</v>
      </c>
      <c r="D380" s="96"/>
      <c r="E380" s="96"/>
      <c r="F380" s="97"/>
      <c r="G380" s="65" t="s">
        <v>56</v>
      </c>
      <c r="H380" s="66"/>
    </row>
    <row r="381" spans="1:8" ht="119.5" customHeight="1" x14ac:dyDescent="0.35">
      <c r="A381" s="22" t="s">
        <v>89</v>
      </c>
      <c r="B381" s="22" t="s">
        <v>90</v>
      </c>
      <c r="C381" s="62" t="s">
        <v>307</v>
      </c>
      <c r="D381" s="63"/>
      <c r="E381" s="63"/>
      <c r="F381" s="64"/>
      <c r="G381" s="65" t="s">
        <v>56</v>
      </c>
      <c r="H381" s="66"/>
    </row>
    <row r="382" spans="1:8" x14ac:dyDescent="0.35">
      <c r="A382" s="22">
        <v>8</v>
      </c>
      <c r="B382" s="22" t="s">
        <v>71</v>
      </c>
      <c r="C382" s="62" t="s">
        <v>72</v>
      </c>
      <c r="D382" s="63"/>
      <c r="E382" s="63"/>
      <c r="F382" s="64"/>
      <c r="G382" s="65" t="s">
        <v>56</v>
      </c>
      <c r="H382" s="66"/>
    </row>
    <row r="383" spans="1:8" x14ac:dyDescent="0.35">
      <c r="A383" s="22">
        <v>9</v>
      </c>
      <c r="B383" s="22" t="s">
        <v>73</v>
      </c>
      <c r="C383" s="59" t="s">
        <v>92</v>
      </c>
      <c r="D383" s="59"/>
      <c r="E383" s="59"/>
      <c r="F383" s="59"/>
      <c r="G383" s="67" t="s">
        <v>56</v>
      </c>
      <c r="H383" s="67"/>
    </row>
    <row r="384" spans="1:8" x14ac:dyDescent="0.35">
      <c r="A384" s="52"/>
      <c r="B384" s="52"/>
      <c r="C384" s="52"/>
      <c r="D384" s="52"/>
      <c r="E384" s="52"/>
      <c r="F384" s="52"/>
      <c r="G384" s="52"/>
      <c r="H384" s="52"/>
    </row>
    <row r="385" spans="1:8" x14ac:dyDescent="0.35">
      <c r="A385" s="90" t="s">
        <v>94</v>
      </c>
      <c r="B385" s="90"/>
      <c r="C385" s="90"/>
      <c r="D385" s="90"/>
      <c r="E385" s="90"/>
      <c r="F385" s="90"/>
      <c r="G385" s="90"/>
      <c r="H385" s="90"/>
    </row>
    <row r="386" spans="1:8" x14ac:dyDescent="0.35">
      <c r="A386" s="119" t="s">
        <v>95</v>
      </c>
      <c r="B386" s="119"/>
      <c r="C386" s="119"/>
      <c r="D386" s="119"/>
      <c r="E386" s="119"/>
      <c r="F386" s="119"/>
      <c r="G386" s="119"/>
      <c r="H386" s="119"/>
    </row>
    <row r="387" spans="1:8" x14ac:dyDescent="0.35">
      <c r="A387" s="118" t="s">
        <v>106</v>
      </c>
      <c r="B387" s="118"/>
      <c r="C387" s="118"/>
      <c r="D387" s="118"/>
      <c r="E387" s="118"/>
      <c r="F387" s="118"/>
      <c r="G387" s="118"/>
      <c r="H387" s="118"/>
    </row>
    <row r="388" spans="1:8" x14ac:dyDescent="0.35">
      <c r="A388" s="7"/>
      <c r="B388" s="7"/>
      <c r="C388" s="7"/>
      <c r="D388" s="7"/>
      <c r="E388" s="7"/>
      <c r="F388" s="7"/>
      <c r="G388" s="7"/>
      <c r="H388" s="7"/>
    </row>
    <row r="389" spans="1:8" x14ac:dyDescent="0.35">
      <c r="A389" s="61" t="s">
        <v>312</v>
      </c>
      <c r="B389" s="61"/>
      <c r="C389" s="61"/>
      <c r="D389" s="61"/>
      <c r="E389" s="61"/>
      <c r="F389" s="61"/>
      <c r="G389" s="61"/>
      <c r="H389" s="61"/>
    </row>
    <row r="390" spans="1:8" ht="28.75" customHeight="1" x14ac:dyDescent="0.35">
      <c r="A390" s="28" t="s">
        <v>0</v>
      </c>
      <c r="B390" s="28" t="s">
        <v>98</v>
      </c>
      <c r="C390" s="28" t="s">
        <v>99</v>
      </c>
      <c r="D390" s="58" t="s">
        <v>100</v>
      </c>
      <c r="E390" s="58"/>
      <c r="F390" s="58"/>
      <c r="G390" s="58"/>
      <c r="H390" s="58"/>
    </row>
    <row r="391" spans="1:8" ht="100.75" customHeight="1" x14ac:dyDescent="0.35">
      <c r="A391" s="59" t="s">
        <v>42</v>
      </c>
      <c r="B391" s="55" t="s">
        <v>101</v>
      </c>
      <c r="C391" s="60" t="s">
        <v>102</v>
      </c>
      <c r="D391" s="59" t="s">
        <v>103</v>
      </c>
      <c r="E391" s="59"/>
      <c r="F391" s="59"/>
      <c r="G391" s="59"/>
      <c r="H391" s="59"/>
    </row>
    <row r="392" spans="1:8" x14ac:dyDescent="0.35">
      <c r="A392" s="59"/>
      <c r="B392" s="56" t="s">
        <v>334</v>
      </c>
      <c r="C392" s="60"/>
      <c r="D392" s="59"/>
      <c r="E392" s="59"/>
      <c r="F392" s="59"/>
      <c r="G392" s="59"/>
      <c r="H392" s="59"/>
    </row>
    <row r="393" spans="1:8" x14ac:dyDescent="0.35">
      <c r="A393" s="59"/>
      <c r="B393" s="56" t="s">
        <v>335</v>
      </c>
      <c r="C393" s="60"/>
      <c r="D393" s="59"/>
      <c r="E393" s="59"/>
      <c r="F393" s="59"/>
      <c r="G393" s="59"/>
      <c r="H393" s="59"/>
    </row>
    <row r="394" spans="1:8" x14ac:dyDescent="0.35">
      <c r="A394" s="7"/>
      <c r="B394" s="8"/>
      <c r="C394" s="7"/>
      <c r="D394" s="7"/>
      <c r="E394" s="7"/>
      <c r="F394" s="7"/>
      <c r="G394" s="7"/>
      <c r="H394" s="7"/>
    </row>
    <row r="395" spans="1:8" x14ac:dyDescent="0.35">
      <c r="A395" s="8" t="s">
        <v>107</v>
      </c>
      <c r="C395" s="8"/>
      <c r="D395" s="8"/>
      <c r="E395" s="8"/>
      <c r="F395" s="8"/>
      <c r="G395" s="8"/>
      <c r="H395" s="8"/>
    </row>
    <row r="396" spans="1:8" ht="29" x14ac:dyDescent="0.35">
      <c r="A396" s="28" t="s">
        <v>0</v>
      </c>
      <c r="B396" s="28" t="s">
        <v>108</v>
      </c>
      <c r="C396" s="71" t="s">
        <v>109</v>
      </c>
      <c r="D396" s="72"/>
      <c r="E396" s="72"/>
      <c r="F396" s="72"/>
      <c r="G396" s="72"/>
      <c r="H396" s="73"/>
    </row>
    <row r="397" spans="1:8" x14ac:dyDescent="0.35">
      <c r="A397" s="53"/>
      <c r="B397" s="53"/>
      <c r="C397" s="133"/>
      <c r="D397" s="134"/>
      <c r="E397" s="134"/>
      <c r="F397" s="134"/>
      <c r="G397" s="134"/>
      <c r="H397" s="135"/>
    </row>
    <row r="398" spans="1:8" x14ac:dyDescent="0.35">
      <c r="A398" s="53"/>
      <c r="B398" s="53"/>
      <c r="C398" s="133"/>
      <c r="D398" s="134"/>
      <c r="E398" s="134"/>
      <c r="F398" s="134"/>
      <c r="G398" s="134"/>
      <c r="H398" s="135"/>
    </row>
    <row r="399" spans="1:8" x14ac:dyDescent="0.35">
      <c r="A399" s="53"/>
      <c r="B399" s="53"/>
      <c r="C399" s="133"/>
      <c r="D399" s="134"/>
      <c r="E399" s="134"/>
      <c r="F399" s="134"/>
      <c r="G399" s="134"/>
      <c r="H399" s="135"/>
    </row>
    <row r="400" spans="1:8" x14ac:dyDescent="0.35">
      <c r="A400" s="136" t="s">
        <v>110</v>
      </c>
      <c r="B400" s="136"/>
      <c r="C400" s="136"/>
      <c r="D400" s="136"/>
      <c r="E400" s="136"/>
      <c r="F400" s="136"/>
      <c r="G400" s="136"/>
      <c r="H400" s="136"/>
    </row>
    <row r="401" spans="1:8" x14ac:dyDescent="0.35">
      <c r="A401" s="137"/>
      <c r="B401" s="137"/>
      <c r="C401" s="137"/>
      <c r="D401" s="137"/>
      <c r="E401" s="137"/>
      <c r="F401" s="137"/>
      <c r="G401" s="137"/>
      <c r="H401" s="137"/>
    </row>
    <row r="402" spans="1:8" ht="87.5" customHeight="1" x14ac:dyDescent="0.35">
      <c r="A402" s="137"/>
      <c r="B402" s="137"/>
      <c r="C402" s="137"/>
      <c r="D402" s="137"/>
      <c r="E402" s="137"/>
      <c r="F402" s="137"/>
      <c r="G402" s="137"/>
      <c r="H402" s="137"/>
    </row>
    <row r="403" spans="1:8" x14ac:dyDescent="0.35">
      <c r="B403" s="3"/>
    </row>
    <row r="404" spans="1:8" x14ac:dyDescent="0.35">
      <c r="A404" s="1" t="s">
        <v>15</v>
      </c>
      <c r="B404" s="1"/>
      <c r="C404" s="8"/>
      <c r="D404" s="8"/>
      <c r="E404" s="8"/>
      <c r="F404" s="8"/>
      <c r="G404" s="8"/>
      <c r="H404" s="8"/>
    </row>
    <row r="405" spans="1:8" x14ac:dyDescent="0.35">
      <c r="A405" s="116" t="s">
        <v>111</v>
      </c>
      <c r="B405" s="116"/>
      <c r="C405" s="116"/>
      <c r="D405" s="116"/>
      <c r="E405" s="116"/>
      <c r="F405" s="116"/>
      <c r="G405" s="116"/>
      <c r="H405" s="116"/>
    </row>
    <row r="406" spans="1:8" x14ac:dyDescent="0.35">
      <c r="A406" s="61" t="s">
        <v>112</v>
      </c>
      <c r="B406" s="61"/>
      <c r="C406" s="61"/>
      <c r="D406" s="61"/>
      <c r="E406" s="61"/>
      <c r="F406" s="61"/>
      <c r="G406" s="61"/>
      <c r="H406" s="61"/>
    </row>
    <row r="407" spans="1:8" ht="27" customHeight="1" x14ac:dyDescent="0.35">
      <c r="A407" s="116" t="s">
        <v>113</v>
      </c>
      <c r="B407" s="116"/>
      <c r="C407" s="116"/>
      <c r="D407" s="116"/>
      <c r="E407" s="116"/>
      <c r="F407" s="116"/>
      <c r="G407" s="116"/>
      <c r="H407" s="116"/>
    </row>
    <row r="408" spans="1:8" ht="30" customHeight="1" x14ac:dyDescent="0.35">
      <c r="A408" s="116" t="s">
        <v>150</v>
      </c>
      <c r="B408" s="116"/>
      <c r="C408" s="116"/>
      <c r="D408" s="116"/>
      <c r="E408" s="116"/>
      <c r="F408" s="116"/>
      <c r="G408" s="116"/>
      <c r="H408" s="116"/>
    </row>
    <row r="409" spans="1:8" x14ac:dyDescent="0.35">
      <c r="A409" s="117" t="s">
        <v>151</v>
      </c>
      <c r="B409" s="117"/>
      <c r="C409" s="117"/>
      <c r="D409" s="117"/>
      <c r="E409" s="117"/>
      <c r="F409" s="117"/>
      <c r="G409" s="117"/>
      <c r="H409" s="117"/>
    </row>
    <row r="410" spans="1:8" ht="40.5" customHeight="1" x14ac:dyDescent="0.35">
      <c r="A410" s="117" t="s">
        <v>333</v>
      </c>
      <c r="B410" s="117"/>
      <c r="C410" s="117"/>
      <c r="D410" s="117"/>
      <c r="E410" s="117"/>
      <c r="F410" s="117"/>
      <c r="G410" s="117"/>
      <c r="H410" s="117"/>
    </row>
    <row r="411" spans="1:8" ht="76" customHeight="1" x14ac:dyDescent="0.35">
      <c r="A411" s="117" t="s">
        <v>152</v>
      </c>
      <c r="B411" s="117"/>
      <c r="C411" s="117"/>
      <c r="D411" s="117"/>
      <c r="E411" s="117"/>
      <c r="F411" s="117"/>
      <c r="G411" s="117"/>
      <c r="H411" s="117"/>
    </row>
    <row r="412" spans="1:8" ht="97.75" customHeight="1" x14ac:dyDescent="0.35">
      <c r="A412" s="117" t="s">
        <v>153</v>
      </c>
      <c r="B412" s="117"/>
      <c r="C412" s="117"/>
      <c r="D412" s="117"/>
      <c r="E412" s="117"/>
      <c r="F412" s="117"/>
      <c r="G412" s="117"/>
      <c r="H412" s="117"/>
    </row>
    <row r="413" spans="1:8" ht="33" customHeight="1" x14ac:dyDescent="0.35">
      <c r="A413" s="90" t="s">
        <v>154</v>
      </c>
      <c r="B413" s="90"/>
      <c r="C413" s="90"/>
      <c r="D413" s="90"/>
      <c r="E413" s="90"/>
      <c r="F413" s="90"/>
      <c r="G413" s="90"/>
      <c r="H413" s="90"/>
    </row>
    <row r="414" spans="1:8" ht="16.75" customHeight="1" x14ac:dyDescent="0.35">
      <c r="A414" s="117" t="s">
        <v>155</v>
      </c>
      <c r="B414" s="117"/>
      <c r="C414" s="117"/>
      <c r="D414" s="117"/>
      <c r="E414" s="117"/>
      <c r="F414" s="117"/>
      <c r="G414" s="117"/>
      <c r="H414" s="117"/>
    </row>
    <row r="415" spans="1:8" ht="75.650000000000006" customHeight="1" x14ac:dyDescent="0.35">
      <c r="A415" s="132" t="s">
        <v>114</v>
      </c>
      <c r="B415" s="132"/>
      <c r="C415" s="132"/>
      <c r="D415" s="132"/>
      <c r="E415" s="132"/>
      <c r="F415" s="132"/>
      <c r="G415" s="132"/>
      <c r="H415" s="132"/>
    </row>
    <row r="416" spans="1:8" x14ac:dyDescent="0.35">
      <c r="B416" s="3"/>
    </row>
    <row r="417" spans="1:8" x14ac:dyDescent="0.35">
      <c r="A417" s="113"/>
      <c r="B417" s="113"/>
      <c r="C417" s="113"/>
      <c r="D417" s="9"/>
      <c r="E417" s="54"/>
      <c r="F417" s="42"/>
      <c r="G417" s="113"/>
      <c r="H417" s="113"/>
    </row>
    <row r="418" spans="1:8" x14ac:dyDescent="0.35">
      <c r="A418" s="114" t="s">
        <v>9</v>
      </c>
      <c r="B418" s="114"/>
      <c r="C418" s="114"/>
      <c r="D418" s="9"/>
      <c r="E418" s="43" t="s">
        <v>10</v>
      </c>
      <c r="F418" s="43"/>
      <c r="G418" s="115" t="s">
        <v>11</v>
      </c>
      <c r="H418" s="115"/>
    </row>
  </sheetData>
  <mergeCells count="601">
    <mergeCell ref="C381:F381"/>
    <mergeCell ref="G381:H381"/>
    <mergeCell ref="C382:F382"/>
    <mergeCell ref="G382:H382"/>
    <mergeCell ref="C383:F383"/>
    <mergeCell ref="G383:H383"/>
    <mergeCell ref="C376:F376"/>
    <mergeCell ref="G376:H376"/>
    <mergeCell ref="C377:F377"/>
    <mergeCell ref="G377:H377"/>
    <mergeCell ref="C378:F378"/>
    <mergeCell ref="G378:H378"/>
    <mergeCell ref="B379:H379"/>
    <mergeCell ref="C380:F380"/>
    <mergeCell ref="G380:H380"/>
    <mergeCell ref="B371:H371"/>
    <mergeCell ref="C372:F372"/>
    <mergeCell ref="G372:H372"/>
    <mergeCell ref="C373:F373"/>
    <mergeCell ref="G373:H373"/>
    <mergeCell ref="C374:F374"/>
    <mergeCell ref="G374:H374"/>
    <mergeCell ref="C375:F375"/>
    <mergeCell ref="G375:H375"/>
    <mergeCell ref="B365:F365"/>
    <mergeCell ref="C366:F366"/>
    <mergeCell ref="G366:H366"/>
    <mergeCell ref="C367:F367"/>
    <mergeCell ref="G367:H367"/>
    <mergeCell ref="C368:H368"/>
    <mergeCell ref="C369:H369"/>
    <mergeCell ref="C370:F370"/>
    <mergeCell ref="G370:H370"/>
    <mergeCell ref="C360:F360"/>
    <mergeCell ref="G360:H360"/>
    <mergeCell ref="C361:F361"/>
    <mergeCell ref="G361:H361"/>
    <mergeCell ref="C362:F362"/>
    <mergeCell ref="G362:H362"/>
    <mergeCell ref="B363:F363"/>
    <mergeCell ref="G363:H363"/>
    <mergeCell ref="A364:H364"/>
    <mergeCell ref="C355:F355"/>
    <mergeCell ref="G355:H355"/>
    <mergeCell ref="C356:F356"/>
    <mergeCell ref="G356:H356"/>
    <mergeCell ref="C357:F357"/>
    <mergeCell ref="G357:H357"/>
    <mergeCell ref="B358:H358"/>
    <mergeCell ref="C359:F359"/>
    <mergeCell ref="G359:H359"/>
    <mergeCell ref="B350:H350"/>
    <mergeCell ref="C351:F351"/>
    <mergeCell ref="G351:H351"/>
    <mergeCell ref="C352:F352"/>
    <mergeCell ref="G352:H352"/>
    <mergeCell ref="C353:F353"/>
    <mergeCell ref="G353:H353"/>
    <mergeCell ref="C354:F354"/>
    <mergeCell ref="G354:H354"/>
    <mergeCell ref="B344:F344"/>
    <mergeCell ref="C345:F345"/>
    <mergeCell ref="G345:H345"/>
    <mergeCell ref="C346:F346"/>
    <mergeCell ref="G346:H346"/>
    <mergeCell ref="C347:H347"/>
    <mergeCell ref="C348:H348"/>
    <mergeCell ref="C349:F349"/>
    <mergeCell ref="G349:H349"/>
    <mergeCell ref="C339:F339"/>
    <mergeCell ref="G339:H339"/>
    <mergeCell ref="C340:F340"/>
    <mergeCell ref="G340:H340"/>
    <mergeCell ref="C341:F341"/>
    <mergeCell ref="G341:H341"/>
    <mergeCell ref="B342:F342"/>
    <mergeCell ref="G342:H342"/>
    <mergeCell ref="A343:H343"/>
    <mergeCell ref="C334:F334"/>
    <mergeCell ref="G334:H334"/>
    <mergeCell ref="C335:F335"/>
    <mergeCell ref="G335:H335"/>
    <mergeCell ref="C336:F336"/>
    <mergeCell ref="G336:H336"/>
    <mergeCell ref="B337:H337"/>
    <mergeCell ref="C338:F338"/>
    <mergeCell ref="G338:H338"/>
    <mergeCell ref="B329:H329"/>
    <mergeCell ref="C330:F330"/>
    <mergeCell ref="G330:H330"/>
    <mergeCell ref="C331:F331"/>
    <mergeCell ref="G331:H331"/>
    <mergeCell ref="C332:F332"/>
    <mergeCell ref="G332:H332"/>
    <mergeCell ref="C333:F333"/>
    <mergeCell ref="G333:H333"/>
    <mergeCell ref="A322:H322"/>
    <mergeCell ref="B323:F323"/>
    <mergeCell ref="C324:F324"/>
    <mergeCell ref="G324:H324"/>
    <mergeCell ref="C325:F325"/>
    <mergeCell ref="G325:H325"/>
    <mergeCell ref="C326:H326"/>
    <mergeCell ref="C327:H327"/>
    <mergeCell ref="C328:F328"/>
    <mergeCell ref="G328:H328"/>
    <mergeCell ref="C317:F317"/>
    <mergeCell ref="G317:H317"/>
    <mergeCell ref="C318:F318"/>
    <mergeCell ref="G318:H318"/>
    <mergeCell ref="C319:F319"/>
    <mergeCell ref="G319:H319"/>
    <mergeCell ref="C320:F320"/>
    <mergeCell ref="G320:H320"/>
    <mergeCell ref="B321:F321"/>
    <mergeCell ref="G321:H321"/>
    <mergeCell ref="C312:F312"/>
    <mergeCell ref="G312:H312"/>
    <mergeCell ref="C313:F313"/>
    <mergeCell ref="G313:H313"/>
    <mergeCell ref="C314:F314"/>
    <mergeCell ref="G314:H314"/>
    <mergeCell ref="C315:F315"/>
    <mergeCell ref="G315:H315"/>
    <mergeCell ref="B316:H316"/>
    <mergeCell ref="C306:H306"/>
    <mergeCell ref="C307:F307"/>
    <mergeCell ref="G307:H307"/>
    <mergeCell ref="B308:H308"/>
    <mergeCell ref="C309:F309"/>
    <mergeCell ref="G309:H309"/>
    <mergeCell ref="C310:F310"/>
    <mergeCell ref="G310:H310"/>
    <mergeCell ref="C311:F311"/>
    <mergeCell ref="G311:H311"/>
    <mergeCell ref="B300:F300"/>
    <mergeCell ref="G300:H300"/>
    <mergeCell ref="A301:H301"/>
    <mergeCell ref="B302:F302"/>
    <mergeCell ref="C303:F303"/>
    <mergeCell ref="G303:H303"/>
    <mergeCell ref="C304:F304"/>
    <mergeCell ref="G304:H304"/>
    <mergeCell ref="C305:H305"/>
    <mergeCell ref="B295:H295"/>
    <mergeCell ref="C296:F296"/>
    <mergeCell ref="G296:H296"/>
    <mergeCell ref="C297:F297"/>
    <mergeCell ref="G297:H297"/>
    <mergeCell ref="C298:F298"/>
    <mergeCell ref="G298:H298"/>
    <mergeCell ref="C299:F299"/>
    <mergeCell ref="G299:H299"/>
    <mergeCell ref="C290:F290"/>
    <mergeCell ref="G290:H290"/>
    <mergeCell ref="C291:F291"/>
    <mergeCell ref="G291:H291"/>
    <mergeCell ref="C292:F292"/>
    <mergeCell ref="G292:H292"/>
    <mergeCell ref="C293:F293"/>
    <mergeCell ref="G293:H293"/>
    <mergeCell ref="C294:F294"/>
    <mergeCell ref="G294:H294"/>
    <mergeCell ref="C284:H284"/>
    <mergeCell ref="C285:H285"/>
    <mergeCell ref="C286:F286"/>
    <mergeCell ref="G286:H286"/>
    <mergeCell ref="B287:H287"/>
    <mergeCell ref="C288:F288"/>
    <mergeCell ref="G288:H288"/>
    <mergeCell ref="C289:F289"/>
    <mergeCell ref="G289:H289"/>
    <mergeCell ref="C278:F278"/>
    <mergeCell ref="G278:H278"/>
    <mergeCell ref="B279:F279"/>
    <mergeCell ref="G279:H279"/>
    <mergeCell ref="A280:H280"/>
    <mergeCell ref="B281:F281"/>
    <mergeCell ref="C282:F282"/>
    <mergeCell ref="G282:H282"/>
    <mergeCell ref="C283:F283"/>
    <mergeCell ref="G283:H283"/>
    <mergeCell ref="C273:F273"/>
    <mergeCell ref="G273:H273"/>
    <mergeCell ref="B274:H274"/>
    <mergeCell ref="C275:F275"/>
    <mergeCell ref="G275:H275"/>
    <mergeCell ref="C276:F276"/>
    <mergeCell ref="G276:H276"/>
    <mergeCell ref="C277:F277"/>
    <mergeCell ref="G277:H277"/>
    <mergeCell ref="C268:F268"/>
    <mergeCell ref="G268:H268"/>
    <mergeCell ref="C269:F269"/>
    <mergeCell ref="G269:H269"/>
    <mergeCell ref="C270:F270"/>
    <mergeCell ref="G270:H270"/>
    <mergeCell ref="C271:F271"/>
    <mergeCell ref="G271:H271"/>
    <mergeCell ref="C272:F272"/>
    <mergeCell ref="G272:H272"/>
    <mergeCell ref="C262:F262"/>
    <mergeCell ref="G262:H262"/>
    <mergeCell ref="C263:H263"/>
    <mergeCell ref="C264:H264"/>
    <mergeCell ref="C265:F265"/>
    <mergeCell ref="G265:H265"/>
    <mergeCell ref="B266:H266"/>
    <mergeCell ref="C267:F267"/>
    <mergeCell ref="G267:H267"/>
    <mergeCell ref="C256:F256"/>
    <mergeCell ref="G256:H256"/>
    <mergeCell ref="C257:F257"/>
    <mergeCell ref="G257:H257"/>
    <mergeCell ref="B258:F258"/>
    <mergeCell ref="G258:H258"/>
    <mergeCell ref="A259:H259"/>
    <mergeCell ref="B260:F260"/>
    <mergeCell ref="C261:F261"/>
    <mergeCell ref="G261:H261"/>
    <mergeCell ref="C251:F251"/>
    <mergeCell ref="G251:H251"/>
    <mergeCell ref="C252:F252"/>
    <mergeCell ref="G252:H252"/>
    <mergeCell ref="B253:H253"/>
    <mergeCell ref="C254:F254"/>
    <mergeCell ref="G254:H254"/>
    <mergeCell ref="C255:F255"/>
    <mergeCell ref="G255:H255"/>
    <mergeCell ref="C246:F246"/>
    <mergeCell ref="G246:H246"/>
    <mergeCell ref="C247:F247"/>
    <mergeCell ref="G247:H247"/>
    <mergeCell ref="C248:F248"/>
    <mergeCell ref="G248:H248"/>
    <mergeCell ref="C249:F249"/>
    <mergeCell ref="G249:H249"/>
    <mergeCell ref="C250:F250"/>
    <mergeCell ref="G250:H250"/>
    <mergeCell ref="B89:H89"/>
    <mergeCell ref="B90:H90"/>
    <mergeCell ref="G91:H91"/>
    <mergeCell ref="G92:H92"/>
    <mergeCell ref="C242:H242"/>
    <mergeCell ref="C243:H243"/>
    <mergeCell ref="C244:F244"/>
    <mergeCell ref="G244:H244"/>
    <mergeCell ref="B245:H245"/>
    <mergeCell ref="B237:F237"/>
    <mergeCell ref="G237:H237"/>
    <mergeCell ref="A238:H238"/>
    <mergeCell ref="B239:F239"/>
    <mergeCell ref="C240:F240"/>
    <mergeCell ref="G240:H240"/>
    <mergeCell ref="C241:F241"/>
    <mergeCell ref="G241:H241"/>
    <mergeCell ref="G102:H102"/>
    <mergeCell ref="G103:H103"/>
    <mergeCell ref="B104:H104"/>
    <mergeCell ref="B105:H105"/>
    <mergeCell ref="G106:H106"/>
    <mergeCell ref="G107:H107"/>
    <mergeCell ref="G108:H108"/>
    <mergeCell ref="G109:H109"/>
    <mergeCell ref="B128:F128"/>
    <mergeCell ref="G128:H128"/>
    <mergeCell ref="G93:H93"/>
    <mergeCell ref="B94:H94"/>
    <mergeCell ref="B95:H95"/>
    <mergeCell ref="G96:H96"/>
    <mergeCell ref="G97:H97"/>
    <mergeCell ref="G98:H98"/>
    <mergeCell ref="B99:H99"/>
    <mergeCell ref="B100:H100"/>
    <mergeCell ref="G110:H110"/>
    <mergeCell ref="G101:H101"/>
    <mergeCell ref="B84:H84"/>
    <mergeCell ref="B85:H85"/>
    <mergeCell ref="G86:H86"/>
    <mergeCell ref="G87:H87"/>
    <mergeCell ref="G88:H88"/>
    <mergeCell ref="B126:F126"/>
    <mergeCell ref="G126:H126"/>
    <mergeCell ref="B127:F127"/>
    <mergeCell ref="G127:H127"/>
    <mergeCell ref="B120:H120"/>
    <mergeCell ref="B121:H121"/>
    <mergeCell ref="G122:H122"/>
    <mergeCell ref="G123:H123"/>
    <mergeCell ref="G124:H124"/>
    <mergeCell ref="G125:H125"/>
    <mergeCell ref="B111:H111"/>
    <mergeCell ref="B112:H112"/>
    <mergeCell ref="G113:H113"/>
    <mergeCell ref="G114:H114"/>
    <mergeCell ref="G115:H115"/>
    <mergeCell ref="G116:H116"/>
    <mergeCell ref="G117:H117"/>
    <mergeCell ref="G118:H118"/>
    <mergeCell ref="G119:H119"/>
    <mergeCell ref="C234:F234"/>
    <mergeCell ref="G234:H234"/>
    <mergeCell ref="C235:F235"/>
    <mergeCell ref="G235:H235"/>
    <mergeCell ref="C236:F236"/>
    <mergeCell ref="G236:H236"/>
    <mergeCell ref="C229:F229"/>
    <mergeCell ref="G229:H229"/>
    <mergeCell ref="C230:F230"/>
    <mergeCell ref="G230:H230"/>
    <mergeCell ref="C231:F231"/>
    <mergeCell ref="G231:H231"/>
    <mergeCell ref="B232:H232"/>
    <mergeCell ref="C233:F233"/>
    <mergeCell ref="G233:H233"/>
    <mergeCell ref="B224:H224"/>
    <mergeCell ref="C225:F225"/>
    <mergeCell ref="G225:H225"/>
    <mergeCell ref="C226:F226"/>
    <mergeCell ref="G226:H226"/>
    <mergeCell ref="C227:F227"/>
    <mergeCell ref="G227:H227"/>
    <mergeCell ref="C228:F228"/>
    <mergeCell ref="G228:H228"/>
    <mergeCell ref="B218:F218"/>
    <mergeCell ref="C219:F219"/>
    <mergeCell ref="G219:H219"/>
    <mergeCell ref="C220:F220"/>
    <mergeCell ref="G220:H220"/>
    <mergeCell ref="C221:H221"/>
    <mergeCell ref="C222:H222"/>
    <mergeCell ref="C223:F223"/>
    <mergeCell ref="G223:H223"/>
    <mergeCell ref="C213:F213"/>
    <mergeCell ref="G213:H213"/>
    <mergeCell ref="C214:F214"/>
    <mergeCell ref="G214:H214"/>
    <mergeCell ref="C215:F215"/>
    <mergeCell ref="G215:H215"/>
    <mergeCell ref="B216:F216"/>
    <mergeCell ref="G216:H216"/>
    <mergeCell ref="A217:H217"/>
    <mergeCell ref="C208:F208"/>
    <mergeCell ref="G208:H208"/>
    <mergeCell ref="C209:F209"/>
    <mergeCell ref="G209:H209"/>
    <mergeCell ref="C210:F210"/>
    <mergeCell ref="G210:H210"/>
    <mergeCell ref="B211:H211"/>
    <mergeCell ref="C212:F212"/>
    <mergeCell ref="G212:H212"/>
    <mergeCell ref="B203:H203"/>
    <mergeCell ref="C204:F204"/>
    <mergeCell ref="G204:H204"/>
    <mergeCell ref="C205:F205"/>
    <mergeCell ref="G205:H205"/>
    <mergeCell ref="C206:F206"/>
    <mergeCell ref="G206:H206"/>
    <mergeCell ref="C207:F207"/>
    <mergeCell ref="G207:H207"/>
    <mergeCell ref="B197:F197"/>
    <mergeCell ref="C198:F198"/>
    <mergeCell ref="G198:H198"/>
    <mergeCell ref="C199:F199"/>
    <mergeCell ref="G199:H199"/>
    <mergeCell ref="C200:H200"/>
    <mergeCell ref="C201:H201"/>
    <mergeCell ref="C202:F202"/>
    <mergeCell ref="G202:H202"/>
    <mergeCell ref="C192:F192"/>
    <mergeCell ref="G192:H192"/>
    <mergeCell ref="C193:F193"/>
    <mergeCell ref="G193:H193"/>
    <mergeCell ref="C194:F194"/>
    <mergeCell ref="G194:H194"/>
    <mergeCell ref="B195:F195"/>
    <mergeCell ref="G195:H195"/>
    <mergeCell ref="A196:H196"/>
    <mergeCell ref="C187:F187"/>
    <mergeCell ref="G187:H187"/>
    <mergeCell ref="C188:F188"/>
    <mergeCell ref="G188:H188"/>
    <mergeCell ref="C189:F189"/>
    <mergeCell ref="G189:H189"/>
    <mergeCell ref="B190:H190"/>
    <mergeCell ref="C191:F191"/>
    <mergeCell ref="G191:H191"/>
    <mergeCell ref="B182:H182"/>
    <mergeCell ref="C183:F183"/>
    <mergeCell ref="G183:H183"/>
    <mergeCell ref="C184:F184"/>
    <mergeCell ref="G184:H184"/>
    <mergeCell ref="C185:F185"/>
    <mergeCell ref="G185:H185"/>
    <mergeCell ref="C186:F186"/>
    <mergeCell ref="G186:H186"/>
    <mergeCell ref="B176:F176"/>
    <mergeCell ref="C177:F177"/>
    <mergeCell ref="G177:H177"/>
    <mergeCell ref="C178:F178"/>
    <mergeCell ref="G178:H178"/>
    <mergeCell ref="C179:H179"/>
    <mergeCell ref="C180:H180"/>
    <mergeCell ref="C181:F181"/>
    <mergeCell ref="G181:H181"/>
    <mergeCell ref="C171:F171"/>
    <mergeCell ref="G171:H171"/>
    <mergeCell ref="C172:F172"/>
    <mergeCell ref="G172:H172"/>
    <mergeCell ref="C173:F173"/>
    <mergeCell ref="G173:H173"/>
    <mergeCell ref="B174:F174"/>
    <mergeCell ref="G174:H174"/>
    <mergeCell ref="A175:H175"/>
    <mergeCell ref="C166:F166"/>
    <mergeCell ref="G166:H166"/>
    <mergeCell ref="C167:F167"/>
    <mergeCell ref="G167:H167"/>
    <mergeCell ref="C168:F168"/>
    <mergeCell ref="G168:H168"/>
    <mergeCell ref="B169:H169"/>
    <mergeCell ref="C170:F170"/>
    <mergeCell ref="G170:H170"/>
    <mergeCell ref="B161:H161"/>
    <mergeCell ref="C162:F162"/>
    <mergeCell ref="G162:H162"/>
    <mergeCell ref="C163:F163"/>
    <mergeCell ref="G163:H163"/>
    <mergeCell ref="C164:F164"/>
    <mergeCell ref="G164:H164"/>
    <mergeCell ref="C160:F160"/>
    <mergeCell ref="G165:H165"/>
    <mergeCell ref="A414:H414"/>
    <mergeCell ref="A406:H406"/>
    <mergeCell ref="G55:H55"/>
    <mergeCell ref="C396:H396"/>
    <mergeCell ref="C397:H397"/>
    <mergeCell ref="C398:H398"/>
    <mergeCell ref="C399:H399"/>
    <mergeCell ref="A400:H402"/>
    <mergeCell ref="A408:H408"/>
    <mergeCell ref="A411:H411"/>
    <mergeCell ref="A412:H412"/>
    <mergeCell ref="A413:H413"/>
    <mergeCell ref="G135:H135"/>
    <mergeCell ref="C136:F136"/>
    <mergeCell ref="G136:H136"/>
    <mergeCell ref="C137:H137"/>
    <mergeCell ref="C144:F144"/>
    <mergeCell ref="G144:H144"/>
    <mergeCell ref="C145:F145"/>
    <mergeCell ref="G145:H145"/>
    <mergeCell ref="C146:F146"/>
    <mergeCell ref="G146:H146"/>
    <mergeCell ref="C147:F147"/>
    <mergeCell ref="G160:H160"/>
    <mergeCell ref="A2:H2"/>
    <mergeCell ref="A4:H4"/>
    <mergeCell ref="A7:H7"/>
    <mergeCell ref="A12:H12"/>
    <mergeCell ref="A14:H14"/>
    <mergeCell ref="A5:H5"/>
    <mergeCell ref="C34:D34"/>
    <mergeCell ref="A9:H9"/>
    <mergeCell ref="C32:D32"/>
    <mergeCell ref="A18:C18"/>
    <mergeCell ref="A19:C19"/>
    <mergeCell ref="D19:H19"/>
    <mergeCell ref="D18:H18"/>
    <mergeCell ref="A21:C21"/>
    <mergeCell ref="A23:C23"/>
    <mergeCell ref="A26:C26"/>
    <mergeCell ref="D26:H26"/>
    <mergeCell ref="D23:H23"/>
    <mergeCell ref="D21:H21"/>
    <mergeCell ref="A24:C24"/>
    <mergeCell ref="A25:C25"/>
    <mergeCell ref="A16:H16"/>
    <mergeCell ref="A8:H8"/>
    <mergeCell ref="C33:D33"/>
    <mergeCell ref="A10:H10"/>
    <mergeCell ref="A29:H29"/>
    <mergeCell ref="G417:H417"/>
    <mergeCell ref="A418:C418"/>
    <mergeCell ref="G418:H418"/>
    <mergeCell ref="A417:C417"/>
    <mergeCell ref="A407:H407"/>
    <mergeCell ref="A405:H405"/>
    <mergeCell ref="A409:H409"/>
    <mergeCell ref="A410:H410"/>
    <mergeCell ref="C48:D48"/>
    <mergeCell ref="E48:H48"/>
    <mergeCell ref="A45:H45"/>
    <mergeCell ref="A387:H387"/>
    <mergeCell ref="G56:H56"/>
    <mergeCell ref="A385:H385"/>
    <mergeCell ref="A386:H386"/>
    <mergeCell ref="G57:H57"/>
    <mergeCell ref="A41:H41"/>
    <mergeCell ref="A43:H43"/>
    <mergeCell ref="C46:D46"/>
    <mergeCell ref="E46:H46"/>
    <mergeCell ref="A54:H54"/>
    <mergeCell ref="A415:H415"/>
    <mergeCell ref="A20:C20"/>
    <mergeCell ref="G60:H60"/>
    <mergeCell ref="G61:H61"/>
    <mergeCell ref="A44:H44"/>
    <mergeCell ref="C131:F131"/>
    <mergeCell ref="B132:F132"/>
    <mergeCell ref="A129:H129"/>
    <mergeCell ref="A52:H52"/>
    <mergeCell ref="G131:H131"/>
    <mergeCell ref="G130:H130"/>
    <mergeCell ref="G132:H132"/>
    <mergeCell ref="G62:H62"/>
    <mergeCell ref="E47:H47"/>
    <mergeCell ref="B59:H59"/>
    <mergeCell ref="A50:H50"/>
    <mergeCell ref="B63:H63"/>
    <mergeCell ref="B64:H64"/>
    <mergeCell ref="G65:H65"/>
    <mergeCell ref="G66:H66"/>
    <mergeCell ref="G67:H67"/>
    <mergeCell ref="B68:H68"/>
    <mergeCell ref="B69:H69"/>
    <mergeCell ref="G70:H70"/>
    <mergeCell ref="G71:H71"/>
    <mergeCell ref="D25:H25"/>
    <mergeCell ref="D24:H24"/>
    <mergeCell ref="A35:H35"/>
    <mergeCell ref="D22:H22"/>
    <mergeCell ref="G32:H32"/>
    <mergeCell ref="A22:C22"/>
    <mergeCell ref="G33:H33"/>
    <mergeCell ref="G34:H34"/>
    <mergeCell ref="E33:F33"/>
    <mergeCell ref="E34:F34"/>
    <mergeCell ref="G82:H82"/>
    <mergeCell ref="G76:H76"/>
    <mergeCell ref="G83:H83"/>
    <mergeCell ref="G72:H72"/>
    <mergeCell ref="G77:H77"/>
    <mergeCell ref="B58:H58"/>
    <mergeCell ref="A31:H31"/>
    <mergeCell ref="A37:H37"/>
    <mergeCell ref="C38:D38"/>
    <mergeCell ref="E39:H39"/>
    <mergeCell ref="C40:D40"/>
    <mergeCell ref="E40:H40"/>
    <mergeCell ref="E38:H38"/>
    <mergeCell ref="E32:F32"/>
    <mergeCell ref="G73:H73"/>
    <mergeCell ref="C159:H159"/>
    <mergeCell ref="C165:F165"/>
    <mergeCell ref="D20:H20"/>
    <mergeCell ref="G147:H147"/>
    <mergeCell ref="B148:H148"/>
    <mergeCell ref="A133:H133"/>
    <mergeCell ref="B134:F134"/>
    <mergeCell ref="C138:H138"/>
    <mergeCell ref="C139:F139"/>
    <mergeCell ref="G139:H139"/>
    <mergeCell ref="B140:H140"/>
    <mergeCell ref="C141:F141"/>
    <mergeCell ref="G141:H141"/>
    <mergeCell ref="C142:F142"/>
    <mergeCell ref="G142:H142"/>
    <mergeCell ref="C143:F143"/>
    <mergeCell ref="G143:H143"/>
    <mergeCell ref="C135:F135"/>
    <mergeCell ref="G78:H78"/>
    <mergeCell ref="B74:H74"/>
    <mergeCell ref="B75:H75"/>
    <mergeCell ref="B79:H79"/>
    <mergeCell ref="B80:H80"/>
    <mergeCell ref="G81:H81"/>
    <mergeCell ref="C11:E11"/>
    <mergeCell ref="C13:E13"/>
    <mergeCell ref="D390:H390"/>
    <mergeCell ref="D391:H393"/>
    <mergeCell ref="A391:A393"/>
    <mergeCell ref="C391:C393"/>
    <mergeCell ref="A389:H389"/>
    <mergeCell ref="C149:F149"/>
    <mergeCell ref="G149:H149"/>
    <mergeCell ref="C150:F150"/>
    <mergeCell ref="G150:H150"/>
    <mergeCell ref="C151:F151"/>
    <mergeCell ref="G151:H151"/>
    <mergeCell ref="C152:F152"/>
    <mergeCell ref="G152:H152"/>
    <mergeCell ref="B153:F153"/>
    <mergeCell ref="G153:H153"/>
    <mergeCell ref="A154:H154"/>
    <mergeCell ref="B155:F155"/>
    <mergeCell ref="C156:F156"/>
    <mergeCell ref="G156:H156"/>
    <mergeCell ref="C157:F157"/>
    <mergeCell ref="G157:H157"/>
    <mergeCell ref="C158:H158"/>
  </mergeCells>
  <phoneticPr fontId="1" type="noConversion"/>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647700</xdr:colOff>
                    <xdr:row>390</xdr:row>
                    <xdr:rowOff>1244600</xdr:rowOff>
                  </from>
                  <to>
                    <xdr:col>1</xdr:col>
                    <xdr:colOff>1758950</xdr:colOff>
                    <xdr:row>391</xdr:row>
                    <xdr:rowOff>165100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xdr:col>
                    <xdr:colOff>723900</xdr:colOff>
                    <xdr:row>391</xdr:row>
                    <xdr:rowOff>127000</xdr:rowOff>
                  </from>
                  <to>
                    <xdr:col>1</xdr:col>
                    <xdr:colOff>1708150</xdr:colOff>
                    <xdr:row>392</xdr:row>
                    <xdr:rowOff>158750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STONIENĖ, Gita | Turto bankas</dc:creator>
  <cp:lastModifiedBy>BANEVIČIENĖ, Nideta | Turto bankas</cp:lastModifiedBy>
  <cp:lastPrinted>2025-03-26T17:15:22Z</cp:lastPrinted>
  <dcterms:created xsi:type="dcterms:W3CDTF">2021-03-19T06:17:59Z</dcterms:created>
  <dcterms:modified xsi:type="dcterms:W3CDTF">2026-03-30T04:41:47Z</dcterms:modified>
</cp:coreProperties>
</file>